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7695" windowWidth="15480" windowHeight="7875" tabRatio="924"/>
  </bookViews>
  <sheets>
    <sheet name="Bill Of Quantity" sheetId="24" r:id="rId1"/>
  </sheets>
  <externalReferences>
    <externalReference r:id="rId2"/>
    <externalReference r:id="rId3"/>
    <externalReference r:id="rId4"/>
  </externalReferences>
  <definedNames>
    <definedName name="_DSR5" localSheetId="0">[1]VARIABLE!#REF!</definedName>
    <definedName name="_DSR5">[1]VARIABLE!#REF!</definedName>
    <definedName name="A" localSheetId="0">#REF!</definedName>
    <definedName name="A">#REF!</definedName>
    <definedName name="Available_Labour">'[2]LABOUR RATE'!$B$4:$B$20</definedName>
    <definedName name="Basic_Material_List">'[2]Material Rate'!$B$5:$B$17</definedName>
    <definedName name="Canalabstract" localSheetId="0">#REF!</definedName>
    <definedName name="Canalabstract">#REF!</definedName>
    <definedName name="Canaldata" localSheetId="0">#REF!</definedName>
    <definedName name="Canaldata">#REF!</definedName>
    <definedName name="GDH" localSheetId="0">#REF!</definedName>
    <definedName name="GDH">#REF!</definedName>
    <definedName name="Land" localSheetId="0">#REF!</definedName>
    <definedName name="Land">#REF!</definedName>
    <definedName name="LINING" localSheetId="0">#REF!</definedName>
    <definedName name="LINING">#REF!</definedName>
    <definedName name="PIPE" localSheetId="0">#REF!</definedName>
    <definedName name="PIPE">#REF!</definedName>
    <definedName name="PIPE_CI_100" localSheetId="0">#REF!</definedName>
    <definedName name="PIPE_CI_100">#REF!</definedName>
    <definedName name="PIPE_CI_1000" localSheetId="0">#REF!</definedName>
    <definedName name="PIPE_CI_1000">#REF!</definedName>
    <definedName name="PIPE_CI_125" localSheetId="0">#REF!</definedName>
    <definedName name="PIPE_CI_125">#REF!</definedName>
    <definedName name="PIPE_CI_150" localSheetId="0">#REF!</definedName>
    <definedName name="PIPE_CI_150">#REF!</definedName>
    <definedName name="PIPE_CI_200" localSheetId="0">#REF!</definedName>
    <definedName name="PIPE_CI_200">#REF!</definedName>
    <definedName name="PIPE_CI_250" localSheetId="0">#REF!</definedName>
    <definedName name="PIPE_CI_250">#REF!</definedName>
    <definedName name="PIPE_CI_300" localSheetId="0">#REF!</definedName>
    <definedName name="PIPE_CI_300">#REF!</definedName>
    <definedName name="PIPE_CI_350" localSheetId="0">#REF!</definedName>
    <definedName name="PIPE_CI_350">#REF!</definedName>
    <definedName name="PIPE_CI_400" localSheetId="0">#REF!</definedName>
    <definedName name="PIPE_CI_400">#REF!</definedName>
    <definedName name="PIPE_CI_450" localSheetId="0">#REF!</definedName>
    <definedName name="PIPE_CI_450">#REF!</definedName>
    <definedName name="PIPE_CI_500" localSheetId="0">#REF!</definedName>
    <definedName name="PIPE_CI_500">#REF!</definedName>
    <definedName name="PIPE_CI_600" localSheetId="0">#REF!</definedName>
    <definedName name="PIPE_CI_600">#REF!</definedName>
    <definedName name="PIPE_CI_700" localSheetId="0">#REF!</definedName>
    <definedName name="PIPE_CI_700">#REF!</definedName>
    <definedName name="PIPE_CI_80" localSheetId="0">#REF!</definedName>
    <definedName name="PIPE_CI_80">#REF!</definedName>
    <definedName name="PIPE_CI_800" localSheetId="0">#REF!</definedName>
    <definedName name="PIPE_CI_800">#REF!</definedName>
    <definedName name="PIPE_CI_900" localSheetId="0">#REF!</definedName>
    <definedName name="PIPE_CI_900">#REF!</definedName>
    <definedName name="PIPE_CI_LARGE" localSheetId="0">#REF!</definedName>
    <definedName name="PIPE_CI_LARGE">#REF!</definedName>
    <definedName name="PIPE_CI_SMALL" localSheetId="0">#REF!</definedName>
    <definedName name="PIPE_CI_SMALL">#REF!</definedName>
    <definedName name="PIPE_GI_600" localSheetId="0">#REF!</definedName>
    <definedName name="PIPE_GI_600">#REF!</definedName>
    <definedName name="PIPE_GI_700" localSheetId="0">#REF!</definedName>
    <definedName name="PIPE_GI_700">#REF!</definedName>
    <definedName name="PIPE_GI_80" localSheetId="0">#REF!</definedName>
    <definedName name="PIPE_GI_80">#REF!</definedName>
    <definedName name="Prelim" localSheetId="0">#REF!</definedName>
    <definedName name="Prelim">#REF!</definedName>
    <definedName name="_xlnm.Print_Area" localSheetId="0">'Bill Of Quantity'!$A$1:$G$307</definedName>
    <definedName name="_xlnm.Print_Titles" localSheetId="0">'Bill Of Quantity'!$2:$2</definedName>
    <definedName name="REGULATOR" localSheetId="0">#REF!</definedName>
    <definedName name="REGULATOR">#REF!</definedName>
    <definedName name="Rising_CI">'[3]Rising Main'!$C$37:$G$62</definedName>
    <definedName name="Rising_Design">'[3]Rising Main'!$C$1:$E$28</definedName>
    <definedName name="wrn.Test._.Report." hidden="1">{#N/A,#N/A,FALSE,"DATA D.I.";#N/A,#N/A,FALSE,"DATA C.I."}</definedName>
  </definedNames>
  <calcPr calcId="124519"/>
</workbook>
</file>

<file path=xl/calcChain.xml><?xml version="1.0" encoding="utf-8"?>
<calcChain xmlns="http://schemas.openxmlformats.org/spreadsheetml/2006/main">
  <c r="G3" i="24"/>
  <c r="D319" l="1"/>
  <c r="G295"/>
  <c r="G293"/>
  <c r="G290"/>
  <c r="G287"/>
  <c r="G284"/>
  <c r="G282"/>
  <c r="G279"/>
  <c r="G276"/>
  <c r="G274"/>
  <c r="G271"/>
  <c r="G268"/>
  <c r="G265"/>
  <c r="G263"/>
  <c r="G261"/>
  <c r="G259"/>
  <c r="G256"/>
  <c r="G253"/>
  <c r="G250"/>
  <c r="G247"/>
  <c r="G245"/>
  <c r="G242"/>
  <c r="G239"/>
  <c r="G237"/>
  <c r="G234"/>
  <c r="G232"/>
  <c r="G230"/>
  <c r="G228"/>
  <c r="G226"/>
  <c r="G223"/>
  <c r="G220"/>
  <c r="G217"/>
  <c r="G215"/>
  <c r="G213"/>
  <c r="G210"/>
  <c r="G208"/>
  <c r="G205"/>
  <c r="G202"/>
  <c r="G200"/>
  <c r="G198"/>
  <c r="G195"/>
  <c r="G192"/>
  <c r="G190"/>
  <c r="G187"/>
  <c r="G185"/>
  <c r="G183"/>
  <c r="G180"/>
  <c r="G178"/>
  <c r="G176"/>
  <c r="G163"/>
  <c r="G160"/>
  <c r="G158"/>
  <c r="G155"/>
  <c r="G152"/>
  <c r="G149"/>
  <c r="G146"/>
  <c r="G144"/>
  <c r="G142"/>
  <c r="G139"/>
  <c r="G136"/>
  <c r="G134"/>
  <c r="G132"/>
  <c r="G129"/>
  <c r="G127"/>
  <c r="G124"/>
  <c r="G122"/>
  <c r="G120"/>
  <c r="G117"/>
  <c r="G115"/>
  <c r="G112"/>
  <c r="G109"/>
  <c r="G106"/>
  <c r="G103"/>
  <c r="G100"/>
  <c r="G97"/>
  <c r="G94"/>
  <c r="G91"/>
  <c r="G88"/>
  <c r="G85"/>
  <c r="G82"/>
  <c r="G79"/>
  <c r="G76"/>
  <c r="G73"/>
  <c r="G71"/>
  <c r="G69"/>
  <c r="G66"/>
  <c r="G63"/>
  <c r="G60"/>
  <c r="G58"/>
  <c r="G55"/>
  <c r="G53"/>
  <c r="G51"/>
  <c r="G47"/>
  <c r="G45"/>
  <c r="G43"/>
  <c r="G41"/>
  <c r="G39"/>
  <c r="G37"/>
  <c r="G34"/>
  <c r="G31"/>
  <c r="G28"/>
  <c r="G25"/>
  <c r="G23"/>
  <c r="G21"/>
  <c r="G19"/>
  <c r="G17"/>
  <c r="G13"/>
  <c r="G11"/>
  <c r="G7"/>
  <c r="A5"/>
  <c r="A9" s="1"/>
  <c r="A13" s="1"/>
  <c r="A15" s="1"/>
  <c r="A19" s="1"/>
  <c r="A21" s="1"/>
  <c r="A23" s="1"/>
  <c r="A25" s="1"/>
  <c r="A27" s="1"/>
  <c r="A30" s="1"/>
  <c r="A33" s="1"/>
  <c r="A36" s="1"/>
  <c r="A43" s="1"/>
  <c r="A45" s="1"/>
  <c r="A47" s="1"/>
  <c r="A49" s="1"/>
  <c r="A57" s="1"/>
  <c r="A60" s="1"/>
  <c r="A62" s="1"/>
  <c r="A65" s="1"/>
  <c r="A68" s="1"/>
  <c r="A71" s="1"/>
  <c r="A73" s="1"/>
  <c r="A75" s="1"/>
  <c r="A78" s="1"/>
  <c r="A81" s="1"/>
  <c r="A84" s="1"/>
  <c r="A87" s="1"/>
  <c r="A90" s="1"/>
  <c r="A93" s="1"/>
  <c r="A96" s="1"/>
  <c r="A99" s="1"/>
  <c r="A102" s="1"/>
  <c r="A105" s="1"/>
  <c r="A108" s="1"/>
  <c r="A111" s="1"/>
  <c r="A114" s="1"/>
  <c r="A119" s="1"/>
  <c r="A126" s="1"/>
  <c r="A131" s="1"/>
  <c r="A136" s="1"/>
  <c r="A138" s="1"/>
  <c r="A141" s="1"/>
  <c r="A148" s="1"/>
  <c r="A151" s="1"/>
  <c r="A154" s="1"/>
  <c r="A157" s="1"/>
  <c r="A160" s="1"/>
  <c r="A163" s="1"/>
  <c r="A175" s="1"/>
  <c r="A182" s="1"/>
  <c r="A189" s="1"/>
  <c r="A194" s="1"/>
  <c r="A197" s="1"/>
  <c r="A204" s="1"/>
  <c r="A207" s="1"/>
  <c r="A212" s="1"/>
  <c r="A217" s="1"/>
  <c r="A219" s="1"/>
  <c r="A222" s="1"/>
  <c r="A225" s="1"/>
  <c r="A228" s="1"/>
  <c r="A230" s="1"/>
  <c r="A232" s="1"/>
  <c r="A234" s="1"/>
  <c r="A236" s="1"/>
  <c r="A241" s="1"/>
  <c r="A244" s="1"/>
  <c r="A249" s="1"/>
  <c r="A252" s="1"/>
  <c r="A255" s="1"/>
  <c r="A258" s="1"/>
  <c r="A261" s="1"/>
  <c r="A263" s="1"/>
  <c r="A265" s="1"/>
  <c r="A267" s="1"/>
  <c r="A270" s="1"/>
  <c r="A273" s="1"/>
  <c r="A276" s="1"/>
  <c r="A278" s="1"/>
  <c r="A281" s="1"/>
  <c r="A284" s="1"/>
  <c r="A286" s="1"/>
  <c r="A289" s="1"/>
  <c r="A292" s="1"/>
  <c r="A295" s="1"/>
  <c r="G306" l="1"/>
</calcChain>
</file>

<file path=xl/sharedStrings.xml><?xml version="1.0" encoding="utf-8"?>
<sst xmlns="http://schemas.openxmlformats.org/spreadsheetml/2006/main" count="396" uniqueCount="214">
  <si>
    <t>Sl. No.</t>
  </si>
  <si>
    <t>Description of Item</t>
  </si>
  <si>
    <t>Unit</t>
  </si>
  <si>
    <t>Quantity</t>
  </si>
  <si>
    <t>Cum</t>
  </si>
  <si>
    <t>sqm</t>
  </si>
  <si>
    <t>each</t>
  </si>
  <si>
    <t>1:3:6 (1 cement : 3 coarse sand : 6 graded stone aggregate 20mm nominal size).</t>
  </si>
  <si>
    <t>Sqm</t>
  </si>
  <si>
    <t>kg</t>
  </si>
  <si>
    <t>cum</t>
  </si>
  <si>
    <t>12mm thick cement plaster of mix:</t>
  </si>
  <si>
    <t>In Cement Mortar 1:4 (1 cement : 4 fine sand)</t>
  </si>
  <si>
    <t>On new work (Two or more coats )</t>
  </si>
  <si>
    <t>Painting on new work (two or more coats) to give an even shade with:</t>
  </si>
  <si>
    <t xml:space="preserve">Satin synthetic enamel paint (top most approved branded quality) </t>
  </si>
  <si>
    <t>In gratings, frames, guard bar, ladder, railings, brackets, gates and similar works.</t>
  </si>
  <si>
    <t xml:space="preserve">In all types of soils such as moorum, sand, sandy silt, clay, black cotton soil, kankar etc </t>
  </si>
  <si>
    <t>Depth of excavation up to 1.5 m</t>
  </si>
  <si>
    <t>Ruled pointing</t>
  </si>
  <si>
    <t>MS Railings: Steel work welded in built up sections/ framed work including cutting, hoisting, fixing in position and applying a priming coat of red oxide zinc chromate primer.</t>
  </si>
  <si>
    <t>1:2:4 (1 cement : 2 coarse sand : 4 graded stone aggregate 20mm nominal size).</t>
  </si>
  <si>
    <t>Random rubble masonry with hard stone in foundation and plinth in Cement Mortar 1:6 (1 Cement : 6 Coarse Sand) including leveling up with cement concrete 1:6:12 (1 cement : 6 coarse sand: 12 stone aggregate 20mm nominal size) at plinth level.</t>
  </si>
  <si>
    <t>Providing and filling in plinth with sand/ Crusher dust under floor in layers not exceeding 20cm in depth consolidating each deposited layer by ramming and watering, including dressing etc. complete.</t>
  </si>
  <si>
    <t>Nos</t>
  </si>
  <si>
    <t>Providing and laying precast and prestressed cement concrete of M-35 grade in superstructure including form work but excluding reinforcement complete as per drawing and specifications.</t>
  </si>
  <si>
    <t>Providing and placing in position reinforcement for R.C.C. work including straightening, cutting, bending, binding etc. complete as per drawings including cost of binding wire all complete:</t>
  </si>
  <si>
    <t>Thermo-Mechanically treated bars</t>
  </si>
  <si>
    <t>Kgs</t>
  </si>
  <si>
    <t>Each</t>
  </si>
  <si>
    <t>ha</t>
  </si>
  <si>
    <t>for grading-III  Material</t>
  </si>
  <si>
    <t>Rmt</t>
  </si>
  <si>
    <t xml:space="preserve">Precast interlocking concrete paver blocks:
Providing &amp; laying factory made confirm technical specification of Bureau of Indian Standards 15658 of 2006 of heavy duty pavers resulting in consistent and uniform quality, rubber moulded, white cement based , pigmented block lacquer coating and cured through drying process mechanically vibrated and compacted precast interlocking premium concrete paver blocks in M40 grade , 60mm thickness of approved size, design and colour with providing and laying in position over 40 mm thick average complete coarse sand bed with joints of 3mm thick filled by fine sand including leveling with surface vibrator, temping and sweeping etc. complete </t>
  </si>
  <si>
    <t>Foundations, footings, base of columns and plinth beam in any shape and size.</t>
  </si>
  <si>
    <t>a</t>
  </si>
  <si>
    <t>b</t>
  </si>
  <si>
    <r>
      <t xml:space="preserve">Providing and laying nominal mix </t>
    </r>
    <r>
      <rPr>
        <b/>
        <sz val="10"/>
        <rFont val="Arial"/>
        <family val="2"/>
      </rPr>
      <t>cement concrete</t>
    </r>
    <r>
      <rPr>
        <sz val="10"/>
        <rFont val="Arial"/>
        <family val="2"/>
      </rPr>
      <t xml:space="preserve"> with crushed stone aggregate using concrete mixer in all works upto floor five level excluding cost of form work.</t>
    </r>
  </si>
  <si>
    <r>
      <rPr>
        <b/>
        <sz val="10"/>
        <rFont val="Arial"/>
        <family val="2"/>
      </rPr>
      <t>Clearing and grubbing</t>
    </r>
    <r>
      <rPr>
        <sz val="10"/>
        <rFont val="Arial"/>
        <family val="2"/>
      </rPr>
      <t xml:space="preserve">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t>
    </r>
  </si>
  <si>
    <r>
      <rPr>
        <b/>
        <sz val="10"/>
        <rFont val="Arial"/>
        <family val="2"/>
      </rPr>
      <t>Excavation</t>
    </r>
    <r>
      <rPr>
        <sz val="10"/>
        <rFont val="Arial"/>
        <family val="2"/>
      </rPr>
      <t xml:space="preserve"> for all types and sizes of foundations, trenches and drains or for any other purpose including disposal of excavated stuff upto 1.5 m lift and lead upto 50m (at least 5m away from the excavated area), including dressing and leveling of pits.</t>
    </r>
  </si>
  <si>
    <r>
      <rPr>
        <b/>
        <sz val="10"/>
        <rFont val="Arial"/>
        <family val="2"/>
      </rPr>
      <t>Pointing on stone work</t>
    </r>
    <r>
      <rPr>
        <sz val="10"/>
        <rFont val="Arial"/>
        <family val="2"/>
      </rPr>
      <t xml:space="preserve"> with cement Mortar 1:3 (1 cement : 3 fine sand)</t>
    </r>
  </si>
  <si>
    <r>
      <t xml:space="preserve">Planting Permanent Hedges including Digging of Trenches </t>
    </r>
    <r>
      <rPr>
        <sz val="10"/>
        <rFont val="Arial"/>
        <family val="2"/>
      </rPr>
      <t>(Planting permanent hedges including digging of trenches,  60 cm wide and 45 cm deep,  refilling the excavated earth mixed with farmyard manure,  supplied at the rate of 4.65 cum per 100 meters and supplying and planting hedge plants at 30 cm apart) watering ,dressing including removal of rubbish and surplus earth, prepration of base plantation, providing and spreading different fertilizers, soil and sand  if any with all leads and lifts  including cost of manure, sludge or extra good earth if needed and deweeding and as per instruction of  Engineer in charge.</t>
    </r>
  </si>
  <si>
    <t>Providing and laying design mix reinforcement cement concrete with crushed graded stone aggregate 20mm nominal size using batching plant, transit mixer and concrete pump, in all works upto floor five level excluding cost of reinforcement and form work.</t>
  </si>
  <si>
    <t>Construction of embankment / sub grade with Material Obtained from Borrow Pits (Construction of embankment with approved material/selected soil having C.B.R. &gt; 5 (unless specified otherwise in the contract) obtained from borrow pits with all lifts and leads, transporting to site, spreading, grading to required slope and compacting to meet requirement of table 300-2)</t>
  </si>
  <si>
    <t>5 metre high, minimum dia 129mm at bottom and 75mm at top</t>
  </si>
  <si>
    <t>5 metre high</t>
  </si>
  <si>
    <t>mtr</t>
  </si>
  <si>
    <t>Set</t>
  </si>
  <si>
    <t>INCOMER</t>
  </si>
  <si>
    <t xml:space="preserve">1No. 80A FP MCCB(35 KA)  </t>
  </si>
  <si>
    <t>1No. 100A FP Contactor, AOM switch &amp; Timers for 24 Hrs. setting</t>
  </si>
  <si>
    <t>Metering &amp; Indication</t>
  </si>
  <si>
    <t>1 set of phase indicating lamps</t>
  </si>
  <si>
    <t>BUS-BAR</t>
  </si>
  <si>
    <t>1 Set of 100A TPN Aluminium Bus Bar with colour coded PVC Sleeves</t>
  </si>
  <si>
    <t>OUTGOINGS</t>
  </si>
  <si>
    <t xml:space="preserve">10 Nos. 20A FP MCB  </t>
  </si>
  <si>
    <t>Meter</t>
  </si>
  <si>
    <t xml:space="preserve">Painting on Concrete Surfaces </t>
  </si>
  <si>
    <t>15 mm thick Table rubbed polished Granite stone slab flooring laid over 20mm (average) thick base of cement mortar 1:4 (1 cement : 4 coarse sand) laid and jointed with grey cement slurry including rubbing and polishing etc. complete. (Area of slab should be 0.50 sqm and above)</t>
  </si>
  <si>
    <t>Trees - 1 yr. old.  Ht.-3 to 6 ft.</t>
  </si>
  <si>
    <r>
      <t xml:space="preserve">Tree Plantation: Digging holes in ordinary soil </t>
    </r>
    <r>
      <rPr>
        <sz val="10"/>
        <rFont val="Arial"/>
        <family val="2"/>
      </rPr>
      <t>and refilling the same  with the excavated earth mixed with manure or sludge in the ratio of 2:1 by volume (2 parts of stacked volume  of earth after reduction by 20% : 1 part of stacked volu-me of manure after reduction by 8%) flooding with water,dressing including removal of rubbish and surplus earth, if any with all leads and lifts including cost of manure, sludge or extra good earth , Holes 1.20 cm dia, and 1.20 cm deep as detailed in the specification</t>
    </r>
  </si>
  <si>
    <t>Granite stone black</t>
  </si>
  <si>
    <r>
      <t>Back filling from available excavated stuff (Excluding rock) in trenches, plinth, sides of founda</t>
    </r>
    <r>
      <rPr>
        <i/>
        <sz val="10"/>
        <color indexed="23"/>
        <rFont val="Arial"/>
        <family val="2"/>
      </rPr>
      <t>t</t>
    </r>
    <r>
      <rPr>
        <i/>
        <sz val="10"/>
        <rFont val="Arial"/>
        <family val="2"/>
      </rPr>
      <t>ion etc.</t>
    </r>
    <r>
      <rPr>
        <sz val="10"/>
        <rFont val="Arial"/>
        <family val="2"/>
      </rPr>
      <t xml:space="preserve"> in layers not exceeding 20cm in depth consolidating each deposited layer by ramming and watering with a lead upto 50 M. and lift upto 1.5 M.</t>
    </r>
  </si>
  <si>
    <t>Coursed rubble masonry with hard stone (Second Sort) in superstructure above plinth level and up to floor five level in Cement mortar 1:6 (1 Cement : 6 Coarse sand)..</t>
  </si>
  <si>
    <t>Brick work with modular well burnt clay bricks of crushing strength not less than 35 kg/sqcm and water absorption not more than 20% in foundation and plinth in:</t>
  </si>
  <si>
    <t>Cement Mortar 1:4 (1 Cement : 4 Coarse Sand)</t>
  </si>
  <si>
    <t>Supplying and fixing rolling shutter of approved makes made of M.S. laths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t>
  </si>
  <si>
    <t>80x1.25mm M.S. Laths</t>
  </si>
  <si>
    <t>Stone work with KOTA STONE Slab (machine cut edge) exposed face machine cut and table rubbed with rough backing for wall lining etc. (Veneer work) upto 10 metre height, backing filled with a grout of 20 mm thick cement mortar 1:3 (1 cement: 3 coarse sand), jointing with cement mortar 1:2 (1 cement: 2 stone dust) with admixture of pigment matching the stone shade including rubbing and polishing complete. (To be secured to the backing by means of cramps which shall be paid separately)</t>
  </si>
  <si>
    <t>40mm thick</t>
  </si>
  <si>
    <t>Distempering with acrylic washable distemper to give an even shade.</t>
  </si>
  <si>
    <t>Providing and fixing 12mm thick Pre-laminated particle board flat pressed three layer or graded wood particle board conforming to IS: 12823 Grade I Type II, in panelling fixed in aluminium doors, windows shutters and partition frames with C.P. brass/ stainless steel screws etc. complete.</t>
  </si>
  <si>
    <t>With float glass panes of 5 mm thickness</t>
  </si>
  <si>
    <t>LT Panel-Utility</t>
  </si>
  <si>
    <t xml:space="preserve">1 No. 200A FP MCCB(35 KA)  </t>
  </si>
  <si>
    <t>1 set of (0-500V) Voltmeter with VSS</t>
  </si>
  <si>
    <t>1 set of (0-200A) Ammeter with ASS with 3 nos. 200/5A CTs</t>
  </si>
  <si>
    <t>1 Set of 200A TPN Aluminium Bus Bar with colour coded PVC Sleeves</t>
  </si>
  <si>
    <t xml:space="preserve">7 Nos. 63A TPN MCCB (35KA)  </t>
  </si>
  <si>
    <t>3.5 x 50 sq. mm.</t>
  </si>
  <si>
    <t>Mtr.</t>
  </si>
  <si>
    <t>2 x 10 sq. mm.</t>
  </si>
  <si>
    <t>3½ X 50 sq. mm</t>
  </si>
  <si>
    <t>40mm</t>
  </si>
  <si>
    <t>Mtr</t>
  </si>
  <si>
    <t>90mm</t>
  </si>
  <si>
    <t>20 mm</t>
  </si>
  <si>
    <t>Short Point</t>
  </si>
  <si>
    <t>Point</t>
  </si>
  <si>
    <t>Medium Point</t>
  </si>
  <si>
    <t>c</t>
  </si>
  <si>
    <t>Long Point</t>
  </si>
  <si>
    <r>
      <rPr>
        <b/>
        <sz val="10"/>
        <color indexed="8"/>
        <rFont val="Arial"/>
        <family val="2"/>
      </rPr>
      <t xml:space="preserve">Circuit/ sub main wiring </t>
    </r>
    <r>
      <rPr>
        <sz val="10"/>
        <color indexed="8"/>
        <rFont val="Arial"/>
        <family val="2"/>
      </rPr>
      <t xml:space="preserve">along with earth wire with the following sizes of FR PVC insulated copper conductor, single core cable in concealed PVC conduit along with accessories, hardwares etc. as required.for completeness and as per attached specification, direction of Engineer, CGPWD standards and Electrical Inspectorate standards. </t>
    </r>
  </si>
  <si>
    <t>3 X 1.5 sq. mm in 20mm conduit</t>
  </si>
  <si>
    <t>3 X 2.5 sq. mm in 20mm conduit</t>
  </si>
  <si>
    <t>125mmX75mm (4 Module)</t>
  </si>
  <si>
    <r>
      <t xml:space="preserve">Supplying and fixing modular stepped type </t>
    </r>
    <r>
      <rPr>
        <b/>
        <sz val="10"/>
        <color theme="1"/>
        <rFont val="Arial"/>
        <family val="2"/>
      </rPr>
      <t>electronic fan regulator</t>
    </r>
    <r>
      <rPr>
        <sz val="10"/>
        <color theme="1"/>
        <rFont val="Arial"/>
        <family val="2"/>
      </rPr>
      <t xml:space="preserve"> (two module size) moving all rounds on the existing modular plate and switch box including connections but excluding modular plate etc. as required.</t>
    </r>
  </si>
  <si>
    <r>
      <t>Supplying and fixing polycarbonate</t>
    </r>
    <r>
      <rPr>
        <b/>
        <sz val="10"/>
        <rFont val="Arial"/>
        <family val="2"/>
      </rPr>
      <t xml:space="preserve"> batten/ angle holder </t>
    </r>
    <r>
      <rPr>
        <sz val="10"/>
        <rFont val="Arial"/>
        <family val="2"/>
      </rPr>
      <t>of approved make</t>
    </r>
    <r>
      <rPr>
        <b/>
        <sz val="10"/>
        <rFont val="Arial"/>
        <family val="2"/>
      </rPr>
      <t xml:space="preserve"> </t>
    </r>
    <r>
      <rPr>
        <sz val="10"/>
        <rFont val="Arial"/>
        <family val="2"/>
      </rPr>
      <t xml:space="preserve">and ISI quality including connections along with accessories, hardwares etc as required for competeness and as per attached specification, direction of Engineer, CGPWD standards and Electrical Inspectorate standards.  </t>
    </r>
  </si>
  <si>
    <r>
      <t>Providing and fixing round/</t>
    </r>
    <r>
      <rPr>
        <b/>
        <sz val="10"/>
        <color indexed="8"/>
        <rFont val="Arial"/>
        <family val="2"/>
      </rPr>
      <t xml:space="preserve"> hexagonal fan box </t>
    </r>
    <r>
      <rPr>
        <sz val="10"/>
        <color indexed="8"/>
        <rFont val="Arial"/>
        <family val="2"/>
      </rPr>
      <t xml:space="preserve">(125mm dia) depth 75mm (max.) with 12mm dia steel bar hook, 1.6mm thick MS sheet cover, in RCC slab along with  accessories, hardwares etc as required for competeness and as per attached specification, direction of Engineer, CGPWD standards and Electrical Inspectorate standards. </t>
    </r>
  </si>
  <si>
    <r>
      <t>Supplying, installation, testing and commissioning of following sizez</t>
    </r>
    <r>
      <rPr>
        <b/>
        <sz val="10"/>
        <color indexed="8"/>
        <rFont val="Arial"/>
        <family val="2"/>
      </rPr>
      <t xml:space="preserve"> ceiling fan </t>
    </r>
    <r>
      <rPr>
        <sz val="10"/>
        <color indexed="8"/>
        <rFont val="Arial"/>
        <family val="2"/>
      </rPr>
      <t xml:space="preserve">of approved make and ISI quality including the down rods of 30 cm wiring with1.5 sq. mm FR PVC insulated, copper conductor, single core cable, earthing, connections along with accessories, hardwares etc as required for completeness and as per attached specification, direction of Engineer, CGPWD standards and Electrical Inspectorate standards.   </t>
    </r>
  </si>
  <si>
    <t>1050 mm sweep</t>
  </si>
  <si>
    <t>1200 mm sweep</t>
  </si>
  <si>
    <t>300 mm sweep</t>
  </si>
  <si>
    <t>Single mirror optic surface mounting type</t>
  </si>
  <si>
    <t>Double mirror optic surface mounting type</t>
  </si>
  <si>
    <t xml:space="preserve">4' x 28 watt (T-5) </t>
  </si>
  <si>
    <t>4 way, single door</t>
  </si>
  <si>
    <t>6 amps to 32 amps</t>
  </si>
  <si>
    <r>
      <t>Providing and fixing</t>
    </r>
    <r>
      <rPr>
        <b/>
        <sz val="10"/>
        <color indexed="8"/>
        <rFont val="Arial"/>
        <family val="2"/>
      </rPr>
      <t xml:space="preserve"> wooden board</t>
    </r>
    <r>
      <rPr>
        <sz val="10"/>
        <color indexed="8"/>
        <rFont val="Arial"/>
        <family val="2"/>
      </rPr>
      <t>, made from approved good quality local wood of suitable size for energy meter along with accessories, hardwares etc as required for completeness and as per direction of Engineer, CGPWD standards and Electrical Inspectorate standards.</t>
    </r>
  </si>
  <si>
    <t>Single Over Hang 0.75 metre Long</t>
  </si>
  <si>
    <t>3x1.5 sq mm</t>
  </si>
  <si>
    <t>4 x 10 sq mm.</t>
  </si>
  <si>
    <t>4x10 sq mm</t>
  </si>
  <si>
    <t>Extruded section Profile size 48x40 mm.</t>
  </si>
  <si>
    <t>metre</t>
  </si>
  <si>
    <t>24 mm thick door shutters with styles and rails of size 59x24 mm</t>
  </si>
  <si>
    <t>In colours such as White, Ivory, Grey, Fume Red Brown,</t>
  </si>
  <si>
    <t>Providing and fixing white vitreous china urinal basin with waste fitting as per IS : 2556, and other couplings in C.P. brass complete:</t>
  </si>
  <si>
    <t>Flat back half stall urinal of size 580x380x350mm</t>
  </si>
  <si>
    <t>Providing and fixing white vitreous china wash basin including making all connections but excluding the cost of fittings :</t>
  </si>
  <si>
    <t>White Size 630x450 mm</t>
  </si>
  <si>
    <t>Providing and fixing vitreous china pedestal for wash basin completely recessed at the back for the reception of pipes and fittings.</t>
  </si>
  <si>
    <t>White</t>
  </si>
  <si>
    <t xml:space="preserve">Providing and fixing sand cast iron S&amp;S pipe as per IS: 1729 for soil, waste and vent pipes: </t>
  </si>
  <si>
    <t>100 mm dia.</t>
  </si>
  <si>
    <t>75 mm dia:</t>
  </si>
  <si>
    <t>Providing and fixing on wall surface G.I. pipes medium class complete with G.I. fittings and clamps, including cutting, making good the walls etc. and testing of joints complete:</t>
  </si>
  <si>
    <t>15 mm dia. nominal bore</t>
  </si>
  <si>
    <t>20 mm dia. nominal bore</t>
  </si>
  <si>
    <t>25 mm dia. nominal bore</t>
  </si>
  <si>
    <t>15 mm dia nominal bore</t>
  </si>
  <si>
    <t>20 mm dia nominal bore</t>
  </si>
  <si>
    <t>Providing and fixing 15 mm nominal bore Brass bib/stop cock of approved quality and weighting not less than 400 grams):</t>
  </si>
  <si>
    <t>Bib cock</t>
  </si>
  <si>
    <t>Stop cock</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</si>
  <si>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</si>
  <si>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White pedestal type</t>
  </si>
  <si>
    <t xml:space="preserve">Suspended floors, roofs, access platform, balconies (plain surfaces) and shelves (cast in situ) </t>
  </si>
  <si>
    <r>
      <t>Providing and fixing</t>
    </r>
    <r>
      <rPr>
        <b/>
        <sz val="10"/>
        <color rgb="FF000000"/>
        <rFont val="Arial"/>
        <family val="2"/>
      </rPr>
      <t xml:space="preserve"> formwork </t>
    </r>
    <r>
      <rPr>
        <sz val="10"/>
        <color rgb="FF000000"/>
        <rFont val="Arial"/>
        <family val="2"/>
      </rPr>
      <t>including centering, shuttering, strutting, staging, propping bracing etc. complete and including its removal at all levels, for:</t>
    </r>
  </si>
  <si>
    <t>Window sills, anchor blocks, string course, bends, copings, bed plates and like.</t>
  </si>
  <si>
    <t>Providing and placing on terrace (at all levels) polyethylene water storage tank ISI marked with cover and suitable locking arrangement and making necessary holes for inlet, outlet and overflow pipes but without fittings and the base support for tank.</t>
  </si>
  <si>
    <t>litre</t>
  </si>
  <si>
    <t>2 nos of tank @ 1000 Liter each</t>
  </si>
  <si>
    <t>Steel work in tubular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</si>
  <si>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Hot finished seamless welded tubes</t>
  </si>
  <si>
    <t>1:1½:3 (1 cement : 1½ coarse sand : 3 graded stone aggregate 20mm nominal size).</t>
  </si>
  <si>
    <t>Providing &amp; fixing UV stabilised fibreglass reinforced plastic sheet roofing upto any pitch including fixing with polymer coated 'J' or 'L' hooks, bolts &amp; nuts 8mm dia. G.I plain/bitumen washers complete but excluding the cost of purlins, rafters, trusses etc. The sheets shall be manufactured out of 2400 TEX panel ravings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t>
  </si>
  <si>
    <t>2mm thick corrugated (2.5" or 4.2" or 6") or step-down (2"or 3"or 6") as specified.</t>
  </si>
  <si>
    <t>Coloured pigment precast interlock concrete blocks</t>
  </si>
  <si>
    <t>200 mm dia</t>
  </si>
  <si>
    <t>M-20 (using minimum cement 390 kg/cum concrete)</t>
  </si>
  <si>
    <r>
      <t>Excavation for all types and sizes of foundations, trenches and drains or for any other purpose including disp</t>
    </r>
    <r>
      <rPr>
        <sz val="10"/>
        <color theme="1"/>
        <rFont val="Arial"/>
        <family val="2"/>
      </rPr>
      <t>osal of excavated stuff upto 1.5 m lift and lead upto 1.5 km (at least 5m away from the excavated area), including dressing and leveling of pits including dewatering all complete.</t>
    </r>
  </si>
  <si>
    <t>Plant mix method</t>
  </si>
  <si>
    <r>
      <t>Providing PCC precast factory made kerb stone</t>
    </r>
    <r>
      <rPr>
        <sz val="10"/>
        <rFont val="Arial"/>
        <family val="2"/>
      </rPr>
      <t xml:space="preserve"> of 500 x400x150 mm size in M-25 grade of concrete using  desi-gn mix with minimum cement content as per IS  456 for moderate exposure condition including fixing in PCC 1:2:4, 100 mm thick botom and sides, filling  the joint with CM 1:2, Finishing with smooth cement plaster in CM (1:3) Paintig two coats with synthetic  enamel  paint in approved shade etc.complete including  excavation and disposal of excavated material,  making good the road etc.complete.The rate is inclusive of all types of taxes., trasportation,wastage. all type  of labour, material, royalty etc. complete</t>
    </r>
  </si>
  <si>
    <t>Footpaths and Separators (Construction of footpath/ separator by providing a 150 mm compacted granular sub base as per clause 401 and 25 mm thick cement concrete grade M15, over laid with pre-polished cement concrete floor tiles confirm to IS 1237:1980 (Reaffirmed in 1996)  for heavy duty tiles (Exterior Grade) of 22-25mm thick  in cement mortar 1:4  including provision of all drainage arrangements but excluding kerb channel..)  as per pattern, size and colour as approved by engineer.( Including cost of all NP3 150 mm dia. RCC Drainage pipes. )</t>
  </si>
  <si>
    <t>Magnolia grandiflora</t>
  </si>
  <si>
    <t>Senna-Macranthera.</t>
  </si>
  <si>
    <t>Millingtonia.</t>
  </si>
  <si>
    <r>
      <t xml:space="preserve">Dry Lean Cement Concrete Sub- base </t>
    </r>
    <r>
      <rPr>
        <sz val="10"/>
        <color theme="1"/>
        <rFont val="Arial"/>
        <family val="2"/>
      </rPr>
      <t>(Construction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t>
    </r>
  </si>
  <si>
    <r>
      <t xml:space="preserve">Cement Concrete Pavement </t>
    </r>
    <r>
      <rPr>
        <sz val="10"/>
        <color theme="1"/>
        <rFont val="Arial"/>
        <family val="2"/>
      </rPr>
      <t>(Construction of un-reinforced, dowel jointed, plain cement concrete pavement over a prepared sub base with M 40 Grade concrete from batching plant , coarse and fine aggregate conforming to IS 383, maximum size of coarse aggregate not exceeding 25 mm, mixed in a batching and mixing plant as per approved mix design, transported to site, laid with a fixed form or slip form paver,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t>
    </r>
  </si>
  <si>
    <r>
      <t xml:space="preserve">Two coats on new surfaces </t>
    </r>
    <r>
      <rPr>
        <sz val="10"/>
        <color theme="1"/>
        <rFont val="Arial"/>
        <family val="2"/>
      </rPr>
      <t>(Painting  two coats after filling the surface with synthetic enamel paint in all shades on new plastered concrete surfaces)</t>
    </r>
  </si>
  <si>
    <r>
      <t xml:space="preserve">Providing and laying </t>
    </r>
    <r>
      <rPr>
        <b/>
        <sz val="10"/>
        <color indexed="8"/>
        <rFont val="Arial"/>
        <family val="2"/>
      </rPr>
      <t>ceramic glazed floor tiles</t>
    </r>
    <r>
      <rPr>
        <sz val="10"/>
        <color indexed="8"/>
        <rFont val="Arial"/>
        <family val="2"/>
      </rPr>
      <t xml:space="preserve"> 300x300mm conforming to IS : 15622 of approved make, colour, shade laid on 20 mm thick Cement Mortar 1:4 (1 cement : 4 coarse sand) including pointing the joints with white cement mixed with matching pigment etc., complete.</t>
    </r>
  </si>
  <si>
    <r>
      <t xml:space="preserve">Providing and fixing </t>
    </r>
    <r>
      <rPr>
        <b/>
        <sz val="10"/>
        <color indexed="8"/>
        <rFont val="Arial"/>
        <family val="2"/>
      </rPr>
      <t xml:space="preserve">concealed in wall </t>
    </r>
    <r>
      <rPr>
        <sz val="10"/>
        <color indexed="8"/>
        <rFont val="Arial"/>
        <family val="2"/>
      </rPr>
      <t>G.I. pipes medium class complete with G.I. fittings and clamps, including painting with anti corrosive bitumastic paint, cutting chases, making good the walls etc. and testing of joints complete:</t>
    </r>
  </si>
  <si>
    <r>
      <t>Constructing masonry Chamber 60x60x75 cm, inside with modular well burnt clay bricks of 35 kg/ cm</t>
    </r>
    <r>
      <rPr>
        <sz val="10"/>
        <rFont val="Arial"/>
        <family val="2"/>
      </rPr>
      <t>²</t>
    </r>
    <r>
      <rPr>
        <sz val="10"/>
        <color indexed="8"/>
        <rFont val="Arial"/>
        <family val="2"/>
      </rPr>
      <t xml:space="preserve">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r>
  </si>
  <si>
    <r>
      <t xml:space="preserve">Providing lowering laying in trenches, aligning, fixing in position and jointing socket rubber gasket type ISI marked </t>
    </r>
    <r>
      <rPr>
        <b/>
        <sz val="10"/>
        <rFont val="Arial"/>
        <family val="2"/>
      </rPr>
      <t>uPVC pipe of Class-3 (6 Kg/sq.cm.)</t>
    </r>
    <r>
      <rPr>
        <sz val="10"/>
        <rFont val="Arial"/>
        <family val="2"/>
      </rPr>
      <t xml:space="preserve"> suitable for potable water with rubber ring joints as per IS:4985-2000 for following outer dia with all the accessories (excluding specials) complete including all material labour, hydraulic testing and commissioning as per technical specifications and as per the direction of Engineers .</t>
    </r>
  </si>
  <si>
    <t>Providing and fixing M.S. flat iron tree guard 60cm dia. and 2m height above ground level formed of 4 nos. 25x6mm and 8 nos. 25x3mm vertical M.S. flats riveted to 3 nos. 25x6mm M.S. flat iron rings in two halves, bolted together with 8mm dia. and 30mm long bolts including painting two coats with paint of approved brand and manufacture over a coat of priming, complete in all respects.</t>
  </si>
  <si>
    <t>4 x 25 sq. mm.</t>
  </si>
  <si>
    <t>4 X 25 sq. mm</t>
  </si>
  <si>
    <t>Wiring for light/ fan/ exhaust fan / call bell point with 1.5 sqmm FR PVC insulated stranded copper conductor single core cable in surface PVC conduit, with 5 amp piano type switch, phenolic laminated sheet, suitable size M.S. box and earthing the point with same size cable etc as required.</t>
  </si>
  <si>
    <t>Extra for providing and fixing light plug point on board in surface PVC conduit point wiring with piano type 3 pin 5 amp socket outlet and 5 amp switch including cost of phenolic laminated sheet and M.S. box etc. as required.etc. as required.</t>
  </si>
  <si>
    <t>Wiring for circuit/ sub main wiring along with earth wire with the following sizes of FR PVC insulated copper conductor, single core cable in surface PVC conduit etc as required.</t>
  </si>
  <si>
    <t>Supplying and fixing metal box of following sizes (nominal size) in recess with suitable size phenolic laminated sheet cover in front including painting etc as required.</t>
  </si>
  <si>
    <t>150 mm X 150 mm X 60 mm deep</t>
  </si>
  <si>
    <t>Supplying, installation, testing and commissioning of following 230/250 volts CFL street light fitting with electronic ballast, capacitor, perplex cover on pole bracket complete but without lamp as required.</t>
  </si>
  <si>
    <t>65 Watts</t>
  </si>
  <si>
    <t>Supplying, installation, testing and commissioning of following CFL down lighter luminaries with mirror reflector, but without CFL lamp, on surface/ recess in false ceiling including connection, testing and commissioning as required.</t>
  </si>
  <si>
    <t>For 1x13/18 watt CFL with cover</t>
  </si>
  <si>
    <t>NO</t>
  </si>
  <si>
    <t>Amount (in INR)</t>
  </si>
  <si>
    <t xml:space="preserve">Construction of granular sub-base by providing close graded Material, carriage of mixed Material to work site, spreading in uniform layers with motor grader on prepared surface watering, rolling and compacting with vibratory power roller at OMC to achieve the desired density, complete as per clause 401 </t>
  </si>
  <si>
    <r>
      <t xml:space="preserve">Fabrication, supply, installation, testing and commissioning of cubicle type compartmentalized wall/ floor mounted </t>
    </r>
    <r>
      <rPr>
        <b/>
        <sz val="10"/>
        <rFont val="Arial"/>
        <family val="2"/>
      </rPr>
      <t>power cum control panel board</t>
    </r>
    <r>
      <rPr>
        <sz val="10"/>
        <rFont val="Arial"/>
        <family val="2"/>
      </rPr>
      <t xml:space="preserve"> of specified size</t>
    </r>
    <r>
      <rPr>
        <b/>
        <sz val="10"/>
        <rFont val="Arial"/>
        <family val="2"/>
      </rPr>
      <t xml:space="preserve"> </t>
    </r>
    <r>
      <rPr>
        <sz val="10"/>
        <rFont val="Arial"/>
        <family val="2"/>
      </rPr>
      <t>and 900mm (NS) deep made out of not less than 2 mm thick CRCA MS sheet with suitable size compartments for bus bars, switchgears and necessary cutouts for voltmeters, ameters ets as per specifications including powder coating painting but without busbars, switchgears and other accessories etc complete as required for completeness and as per attached specification, direction of Engineer, CGPWD standards and Electrical Inspectorate standards. (Only face area is to be measured)</t>
    </r>
  </si>
  <si>
    <r>
      <t>Supplying and laying following sizes one number XLPE, steel armoured, aluminium conductor</t>
    </r>
    <r>
      <rPr>
        <b/>
        <sz val="10"/>
        <color indexed="8"/>
        <rFont val="Arial"/>
        <family val="2"/>
      </rPr>
      <t xml:space="preserve"> Power cable</t>
    </r>
    <r>
      <rPr>
        <sz val="10"/>
        <color indexed="8"/>
        <rFont val="Arial"/>
        <family val="2"/>
      </rPr>
      <t xml:space="preserve"> of 1.1 KV grade  in existing RCC/ HUME/ STONEWARE/ METAL pipe as required for completeness and as per attached specification, direction of Engineer, CGPWD standards and Electrical Inspectorate standards.                                    </t>
    </r>
  </si>
  <si>
    <r>
      <t xml:space="preserve">Supplying and making </t>
    </r>
    <r>
      <rPr>
        <b/>
        <sz val="10"/>
        <color indexed="8"/>
        <rFont val="Arial"/>
        <family val="2"/>
      </rPr>
      <t xml:space="preserve">end termination </t>
    </r>
    <r>
      <rPr>
        <sz val="10"/>
        <color indexed="8"/>
        <rFont val="Arial"/>
        <family val="2"/>
      </rPr>
      <t xml:space="preserve">with brass compression gland and aluminum lugs for following sizes armoured aluminium conductor power cable of 1.1KV grade along with accessories, hardwares etc as required for completeness and as per attached specification, direction of Engineer, CGPWD standards and Electrical Inspectorate standards.                                                                                                </t>
    </r>
  </si>
  <si>
    <r>
      <t>Supplying and laying</t>
    </r>
    <r>
      <rPr>
        <b/>
        <sz val="10"/>
        <color indexed="8"/>
        <rFont val="Arial"/>
        <family val="2"/>
      </rPr>
      <t xml:space="preserve"> double wall HDPE pipe</t>
    </r>
    <r>
      <rPr>
        <sz val="10"/>
        <color indexed="8"/>
        <rFont val="Arial"/>
        <family val="2"/>
      </rPr>
      <t xml:space="preserve"> having corrugation on the outer wall and plan surface on inner wall in ground below road, path etc at a depth not less than 40 cm including excavation, dismantling of road if required and refilling the trench etc. as required.</t>
    </r>
  </si>
  <si>
    <r>
      <t>Supplying and fixing of following sizes</t>
    </r>
    <r>
      <rPr>
        <b/>
        <sz val="10"/>
        <color indexed="8"/>
        <rFont val="Arial"/>
        <family val="2"/>
      </rPr>
      <t xml:space="preserve"> PVC conduit in surface manner</t>
    </r>
    <r>
      <rPr>
        <sz val="10"/>
        <color indexed="8"/>
        <rFont val="Arial"/>
        <family val="2"/>
      </rPr>
      <t xml:space="preserve"> along with  accessories, hardwares etc as required for competeness and as per attached specification, direction of Engineer, CGPWD standards and Electrical Inspectorate standards.</t>
    </r>
  </si>
  <si>
    <r>
      <rPr>
        <b/>
        <sz val="10"/>
        <rFont val="Arial"/>
        <family val="2"/>
      </rPr>
      <t>Point Wiring for light/ fan/ exhaust fan/ call bell point with 1.5 sqmm</t>
    </r>
    <r>
      <rPr>
        <sz val="10"/>
        <rFont val="Arial"/>
        <family val="2"/>
      </rPr>
      <t xml:space="preserve"> FR PVC insulated stranded copper conductor single core cable in concealed PVC conduit, with 5 amp modular switch, modular base and cover plate, suitable size G.I. box and earthing the point with same size cable along with accessories, hardwares etc as required for completenessand as per attached specification, direction of Engineer, CGPWD standards Electrical Inspectorate standards</t>
    </r>
  </si>
  <si>
    <r>
      <rPr>
        <b/>
        <sz val="10"/>
        <color theme="1"/>
        <rFont val="Arial"/>
        <family val="2"/>
      </rPr>
      <t>Point wiring for light plug point with 2 x 2.5 sq mm</t>
    </r>
    <r>
      <rPr>
        <sz val="10"/>
        <color theme="1"/>
        <rFont val="Arial"/>
        <family val="2"/>
      </rPr>
      <t xml:space="preserve"> FR PVC insulated stranded copper conductor single core cable cable in concealed PVC conduit along with modular type 6 amp switch and 3 pin 6 amps socket outlet with modular base and cover plate, suitable size G.I. box, earthing the switch box and socket outlet with same size cable along with accessories, hardwares etc. as required for completenessand as per attached specification, direction of Engineer, CGPWD standards and Electrical Inspectorate standards.</t>
    </r>
  </si>
  <si>
    <r>
      <t xml:space="preserve">Supplying and fixing following size/ modules </t>
    </r>
    <r>
      <rPr>
        <b/>
        <sz val="10"/>
        <color theme="1"/>
        <rFont val="Arial"/>
        <family val="2"/>
      </rPr>
      <t>GI box</t>
    </r>
    <r>
      <rPr>
        <sz val="10"/>
        <color theme="1"/>
        <rFont val="Arial"/>
        <family val="2"/>
      </rPr>
      <t xml:space="preserve"> with modular base &amp; cover plate for modular switches  in recess etc. as required for competeness and as per attached specification, direction of Engineer, CGPWD standards and Electrical Inspectorate standards. </t>
    </r>
  </si>
  <si>
    <r>
      <t xml:space="preserve">Supplying and fixing 3 pin, 5 amp </t>
    </r>
    <r>
      <rPr>
        <b/>
        <sz val="10"/>
        <color indexed="8"/>
        <rFont val="Arial"/>
        <family val="2"/>
      </rPr>
      <t xml:space="preserve">ceiling rose </t>
    </r>
    <r>
      <rPr>
        <sz val="10"/>
        <color indexed="8"/>
        <rFont val="Arial"/>
        <family val="2"/>
      </rPr>
      <t xml:space="preserve">of approved make and ISI quality on the existing metal box including connections along with accessories, hardwares etc  as required for competeness and as per attached specification, direction of Engineer, CGPWD standards and Electrical Inspectorate standards.  </t>
    </r>
  </si>
  <si>
    <r>
      <t>Supplying, installation, testing and commissioning of following sizes</t>
    </r>
    <r>
      <rPr>
        <b/>
        <sz val="10"/>
        <color indexed="8"/>
        <rFont val="Arial"/>
        <family val="2"/>
      </rPr>
      <t xml:space="preserve"> exhaust fan (</t>
    </r>
    <r>
      <rPr>
        <sz val="10"/>
        <color indexed="8"/>
        <rFont val="Arial"/>
        <family val="2"/>
      </rPr>
      <t xml:space="preserve">heavy duty) of approved make and ISI quality in existing opening in wall including earthing, connections along with accessories, hardwares etc as required for competeness and as per attached specification, direction of Engineer, CGPWD standards and Electrical Inspectorate standards.         </t>
    </r>
  </si>
  <si>
    <r>
      <t xml:space="preserve">Supplying, installation, testing and commissioning of following T-5 </t>
    </r>
    <r>
      <rPr>
        <b/>
        <sz val="10"/>
        <color indexed="8"/>
        <rFont val="Arial"/>
        <family val="2"/>
      </rPr>
      <t>fluorescent fitting (luminaries)</t>
    </r>
    <r>
      <rPr>
        <sz val="10"/>
        <color indexed="8"/>
        <rFont val="Arial"/>
        <family val="2"/>
      </rPr>
      <t xml:space="preserve"> complete with electronic ballast but without fluorescent lamp, on ceiling/ wall surface, earthing the fitting etc. as required for competeness and as per attached specification, direction of Engineer, CGPWD standards and Electrical Inspectorate standards.  </t>
    </r>
  </si>
  <si>
    <r>
      <t xml:space="preserve">Supplying, fixing, testing and commissioning of following 230/250 volts </t>
    </r>
    <r>
      <rPr>
        <b/>
        <sz val="10"/>
        <color indexed="8"/>
        <rFont val="Arial"/>
        <family val="2"/>
      </rPr>
      <t>fluorescent lamp (tube)</t>
    </r>
    <r>
      <rPr>
        <sz val="10"/>
        <color indexed="8"/>
        <rFont val="Arial"/>
        <family val="2"/>
      </rPr>
      <t xml:space="preserve"> in existing lighting luminaries as required for competeness and as per attached specification, direction of Engineer, CGPWD standards and Electrical Inspectorate standards. </t>
    </r>
  </si>
  <si>
    <r>
      <t xml:space="preserve">Supplying and fixing on surface/ recess following way, 240 volts </t>
    </r>
    <r>
      <rPr>
        <b/>
        <sz val="10"/>
        <color indexed="8"/>
        <rFont val="Arial"/>
        <family val="2"/>
      </rPr>
      <t>SP&amp;N, MCB distribution board</t>
    </r>
    <r>
      <rPr>
        <sz val="10"/>
        <color indexed="8"/>
        <rFont val="Arial"/>
        <family val="2"/>
      </rPr>
      <t xml:space="preserve"> </t>
    </r>
    <r>
      <rPr>
        <b/>
        <sz val="10"/>
        <color indexed="8"/>
        <rFont val="Arial"/>
        <family val="2"/>
      </rPr>
      <t>consumer unit</t>
    </r>
    <r>
      <rPr>
        <sz val="10"/>
        <color indexed="8"/>
        <rFont val="Arial"/>
        <family val="2"/>
      </rPr>
      <t xml:space="preserve"> of sheet steel phosphatized and powder painted complete with tinned copper busbar, neutral busbar, earth bar, din bar, detachable gland plate, including interconnections, earthing etc. as required. (But without MCB/ RCCB/ Isolator)</t>
    </r>
  </si>
  <si>
    <r>
      <t xml:space="preserve">Supplying and fixing </t>
    </r>
    <r>
      <rPr>
        <b/>
        <sz val="10"/>
        <color indexed="8"/>
        <rFont val="Arial"/>
        <family val="2"/>
      </rPr>
      <t>SP MCB</t>
    </r>
    <r>
      <rPr>
        <sz val="10"/>
        <color indexed="8"/>
        <rFont val="Arial"/>
        <family val="2"/>
      </rPr>
      <t xml:space="preserve">, 240 volts, </t>
    </r>
    <r>
      <rPr>
        <b/>
        <sz val="10"/>
        <color indexed="8"/>
        <rFont val="Arial"/>
        <family val="2"/>
      </rPr>
      <t>'B' series</t>
    </r>
    <r>
      <rPr>
        <sz val="10"/>
        <color indexed="8"/>
        <rFont val="Arial"/>
        <family val="2"/>
      </rPr>
      <t>, suitable for lighting and other loads in the existing MCB DB complete with connections, testing and commissioning etc. as required.</t>
    </r>
  </si>
  <si>
    <r>
      <t>Supplying and fixing S</t>
    </r>
    <r>
      <rPr>
        <b/>
        <sz val="10"/>
        <color indexed="8"/>
        <rFont val="Arial"/>
        <family val="2"/>
      </rPr>
      <t>P MCB</t>
    </r>
    <r>
      <rPr>
        <sz val="10"/>
        <color indexed="8"/>
        <rFont val="Arial"/>
        <family val="2"/>
      </rPr>
      <t xml:space="preserve">, 240 volts, </t>
    </r>
    <r>
      <rPr>
        <b/>
        <sz val="10"/>
        <color indexed="8"/>
        <rFont val="Arial"/>
        <family val="2"/>
      </rPr>
      <t>'C' series</t>
    </r>
    <r>
      <rPr>
        <sz val="10"/>
        <color indexed="8"/>
        <rFont val="Arial"/>
        <family val="2"/>
      </rPr>
      <t>, suitable for inductive loads in the existing MCB DB complete with connections, testing and commissioning etc. as required.</t>
    </r>
  </si>
  <si>
    <r>
      <rPr>
        <b/>
        <sz val="10"/>
        <color theme="1"/>
        <rFont val="Arial"/>
        <family val="2"/>
      </rPr>
      <t>Earthing with G.I. earth pip</t>
    </r>
    <r>
      <rPr>
        <sz val="10"/>
        <color theme="1"/>
        <rFont val="Arial"/>
        <family val="2"/>
      </rPr>
      <t xml:space="preserve">e 4.5 mtr long, 40 mm dia including accessories, and providing masonry enclosure with cover plate having locking arrangement and watering pipe etc. </t>
    </r>
    <r>
      <rPr>
        <b/>
        <sz val="10"/>
        <color indexed="8"/>
        <rFont val="Arial"/>
        <family val="2"/>
      </rPr>
      <t>with charcoal and salt</t>
    </r>
    <r>
      <rPr>
        <sz val="10"/>
        <color indexed="8"/>
        <rFont val="Arial"/>
        <family val="2"/>
      </rPr>
      <t xml:space="preserve"> as required.</t>
    </r>
  </si>
  <si>
    <r>
      <t>Supplying and laying 6 SWG G.I.</t>
    </r>
    <r>
      <rPr>
        <b/>
        <sz val="10"/>
        <color indexed="8"/>
        <rFont val="Arial"/>
        <family val="2"/>
      </rPr>
      <t xml:space="preserve"> wire at 0.50 Meter below ground</t>
    </r>
    <r>
      <rPr>
        <sz val="10"/>
        <color indexed="8"/>
        <rFont val="Arial"/>
        <family val="2"/>
      </rPr>
      <t xml:space="preserve"> level for conductor earth electrode, including soldering, excavation and refilling the trench etc. as required.</t>
    </r>
  </si>
  <si>
    <r>
      <t xml:space="preserve">Supply of hot dipped galvanized (in single dip to average 70 micron) </t>
    </r>
    <r>
      <rPr>
        <b/>
        <sz val="10"/>
        <color indexed="8"/>
        <rFont val="Arial"/>
        <family val="2"/>
      </rPr>
      <t>octoganal pole</t>
    </r>
    <r>
      <rPr>
        <sz val="10"/>
        <color indexed="8"/>
        <rFont val="Arial"/>
        <family val="2"/>
      </rPr>
      <t xml:space="preserve"> made of 3mm thick steel plate having base plate 200x200x12mm, window and flush cover with locking arrangement at suitable height from base for cable termination block, pole suitably reinforced with welded steel section at window cut section to make the strength of pole unaffected, including template and anchor plate 240x240x3mm with 4 nos 450mm long, 16mm dia foundation bolts bolts (EN8 grade).</t>
    </r>
  </si>
  <si>
    <r>
      <t>Supply and fixing following</t>
    </r>
    <r>
      <rPr>
        <b/>
        <sz val="10"/>
        <color indexed="8"/>
        <rFont val="Arial"/>
        <family val="2"/>
      </rPr>
      <t xml:space="preserve"> street light pole bracket</t>
    </r>
    <r>
      <rPr>
        <sz val="10"/>
        <color indexed="8"/>
        <rFont val="Arial"/>
        <family val="2"/>
      </rPr>
      <t xml:space="preserve">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required.</t>
    </r>
  </si>
  <si>
    <r>
      <rPr>
        <b/>
        <sz val="10"/>
        <color indexed="8"/>
        <rFont val="Arial"/>
        <family val="2"/>
      </rPr>
      <t>Erection of GI octogonal pole</t>
    </r>
    <r>
      <rPr>
        <sz val="10"/>
        <color indexed="8"/>
        <rFont val="Arial"/>
        <family val="2"/>
      </rPr>
      <t xml:space="preserve"> on existing cement concrete foundation having grouted bolts and nuts, aligning in true vertical position as required.</t>
    </r>
  </si>
  <si>
    <r>
      <rPr>
        <b/>
        <sz val="10"/>
        <color indexed="8"/>
        <rFont val="Arial"/>
        <family val="2"/>
      </rPr>
      <t>Designing and providing suitable RCC foundation for 5m metre high GI octagonal pole</t>
    </r>
    <r>
      <rPr>
        <sz val="10"/>
        <color indexed="8"/>
        <rFont val="Arial"/>
        <family val="2"/>
      </rPr>
      <t xml:space="preserve"> including steel reinforcement (minimum 90kg per cum), form work, embeding 2 nos 50mm dia PVC pipe for cable entry in each foundation, excavation disposal of surplus soil and curing etc. as required. (size: 400 x 400 x 1200mm)</t>
    </r>
  </si>
  <si>
    <r>
      <t xml:space="preserve">Supply of 45W IP65 </t>
    </r>
    <r>
      <rPr>
        <b/>
        <sz val="10"/>
        <rFont val="Arial"/>
        <family val="2"/>
      </rPr>
      <t>LED streetlight Luminaire</t>
    </r>
    <r>
      <rPr>
        <sz val="10"/>
        <rFont val="Arial"/>
        <family val="2"/>
      </rPr>
      <t xml:space="preserve"> complete with pressure die cast aluminum housing. The fixture shall be designed so as to have lumen maintenance of at least 70% at the end of 50,000 hours. Power Factor of the electronic driver should be at least 0.95 with THD&lt;10% and efficiency of the luminaire to be more than 85%. Effective lumen package of greater than 3600 Lumens, LED colour temperature should be 5500 K and CRI greater than 75. Imapct Resistance Level should be IK05.</t>
    </r>
  </si>
  <si>
    <r>
      <t xml:space="preserve">Supplying and drawing following sizes of FR PVC insulated copper conductor, </t>
    </r>
    <r>
      <rPr>
        <b/>
        <sz val="10"/>
        <color indexed="8"/>
        <rFont val="Arial"/>
        <family val="2"/>
      </rPr>
      <t xml:space="preserve">single core cable </t>
    </r>
    <r>
      <rPr>
        <sz val="10"/>
        <color indexed="8"/>
        <rFont val="Arial"/>
        <family val="2"/>
      </rPr>
      <t>in the existing surface/ concealed, steel/ PVC conduit/ PVC casing caping as required.</t>
    </r>
  </si>
  <si>
    <r>
      <t xml:space="preserve">Supplying andlaying following sizes one number PVC insulated, PVC sheathed, steel armoured, aluminium conductor </t>
    </r>
    <r>
      <rPr>
        <b/>
        <sz val="10"/>
        <rFont val="Arial"/>
        <family val="2"/>
      </rPr>
      <t>power cable of 1.1 KV</t>
    </r>
    <r>
      <rPr>
        <sz val="10"/>
        <rFont val="Arial"/>
        <family val="2"/>
      </rPr>
      <t xml:space="preserve"> grade direct in ground including excavation, sand cushioning, protective covering and refilling the trench etc as required</t>
    </r>
  </si>
  <si>
    <r>
      <t xml:space="preserve">Supplying and making </t>
    </r>
    <r>
      <rPr>
        <b/>
        <sz val="10"/>
        <rFont val="Arial"/>
        <family val="2"/>
      </rPr>
      <t>end termination</t>
    </r>
    <r>
      <rPr>
        <sz val="10"/>
        <rFont val="Arial"/>
        <family val="2"/>
      </rPr>
      <t xml:space="preserve"> with brass compression gland and aluminum lugs for following size armoured aluminum conductor power cable of 1.1 KV grade as required.</t>
    </r>
  </si>
  <si>
    <r>
      <t xml:space="preserve">Design, Fabrication, Supply, Erection, Testing and commisioning of Powder coated, Weather Proof  Double door type </t>
    </r>
    <r>
      <rPr>
        <b/>
        <sz val="10"/>
        <color indexed="8"/>
        <rFont val="Arial"/>
        <family val="2"/>
      </rPr>
      <t>Feeder pillar</t>
    </r>
    <r>
      <rPr>
        <sz val="10"/>
        <color indexed="8"/>
        <rFont val="Arial"/>
        <family val="2"/>
      </rPr>
      <t xml:space="preserve"> fabricated out of 14 guage CRCA sheet steel in cubical, free standing, dust and vermin proof, with reinforcement of suitable size angle iron, channel, T -iron or flats as required. Feeder pillar shall be treated with all anti-corrosive process before painting as per specification. Feeder Pillar shall be suitable for 415V, 3-Phase, Four wire, 50 Hz supply complete with earth bus and lifting hooks as required  in case of large panels.Approval shall be taken for each panel before fabrication. (All hardwares like nuts and bolts  used shall be Galvanized and Zinc passivated)</t>
    </r>
  </si>
  <si>
    <t>Bill of Quantity for 
"Construction &amp; Development of Mini Market, Auto &amp; Taxi Stand (Phase-I) at Various Locations in Naya Raipur"</t>
  </si>
  <si>
    <t>Rate (In INR) 
(In Figure)</t>
  </si>
  <si>
    <t>Rate (In INR) 
(In Words)</t>
  </si>
  <si>
    <t>Providing and fixing factory made UPVC door frame made of UPVC profile section having an overall dimension as below (tolerance ± 1mm) with wall thickness 2.0mm ± 0.2mm, corners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t>
  </si>
  <si>
    <t>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t>
  </si>
  <si>
    <t>Grand Total (in INR) (In Figures)</t>
  </si>
  <si>
    <t>Grand Total (in INR) (In Words)</t>
  </si>
</sst>
</file>

<file path=xl/styles.xml><?xml version="1.0" encoding="utf-8"?>
<styleSheet xmlns="http://schemas.openxmlformats.org/spreadsheetml/2006/main">
  <numFmts count="21">
    <numFmt numFmtId="43" formatCode="_(* #,##0.00_);_(* \(#,##0.00\);_(* &quot;-&quot;??_);_(@_)"/>
    <numFmt numFmtId="164" formatCode="_ * #,##0.00_ ;_ * \-#,##0.00_ ;_ * &quot;-&quot;??_ ;_ @_ "/>
    <numFmt numFmtId="165" formatCode="0.0"/>
    <numFmt numFmtId="166" formatCode="#,##0.00\ ;&quot; (&quot;#,##0.00\);&quot; -&quot;#\ ;@\ "/>
    <numFmt numFmtId="167" formatCode="_(* #,##0.00_);_(* \(#,##0.00\);_(* \-??_);_(@_)"/>
    <numFmt numFmtId="168" formatCode="_([$€-2]* #,##0.00_);_([$€-2]* \(#,##0.00\);_([$€-2]* &quot;-&quot;??_)"/>
    <numFmt numFmtId="169" formatCode="yyyy"/>
    <numFmt numFmtId="170" formatCode="General_)"/>
    <numFmt numFmtId="171" formatCode="0.000"/>
    <numFmt numFmtId="172" formatCode="#,##0.0_);\(#,##0.0\)"/>
    <numFmt numFmtId="173" formatCode="#,##0.000_);\(#,##0.000\)"/>
    <numFmt numFmtId="174" formatCode="\(0.00%"/>
    <numFmt numFmtId="175" formatCode="\U\S\$#,##0.00;\(\U\S\$#,##0.00\)"/>
    <numFmt numFmtId="176" formatCode="_-&quot;€&quot;\ * #,##0.00_-;\-&quot;€&quot;\ * #,##0.00_-;_-&quot;€&quot;\ * &quot;-&quot;??_-;_-@_-"/>
    <numFmt numFmtId="177" formatCode="0.00_)"/>
    <numFmt numFmtId="178" formatCode="#,##0.000"/>
    <numFmt numFmtId="179" formatCode="\ #,##0\/\-"/>
    <numFmt numFmtId="180" formatCode="\+0.00%\+"/>
    <numFmt numFmtId="181" formatCode="0.00%\)"/>
    <numFmt numFmtId="182" formatCode="_(&quot;Rs.&quot;\ * #,##0.00_);_(&quot;Rs.&quot;\ * \(#,##0.00\);_(&quot;Rs.&quot;\ * &quot;-&quot;??_);_(@_)"/>
    <numFmt numFmtId="186" formatCode="_(* #,##0.0_);_(* \(#,##0.0\);_(* &quot;-&quot;??_);_(@_)"/>
  </numFmts>
  <fonts count="50">
    <font>
      <sz val="11"/>
      <color theme="1"/>
      <name val="Calibri"/>
      <family val="2"/>
      <scheme val="minor"/>
    </font>
    <font>
      <sz val="11"/>
      <color indexed="8"/>
      <name val="Calibri"/>
      <family val="2"/>
    </font>
    <font>
      <sz val="10"/>
      <name val="Arial"/>
      <family val="2"/>
    </font>
    <font>
      <sz val="12"/>
      <name val="Times New Roman"/>
      <family val="1"/>
    </font>
    <font>
      <sz val="11"/>
      <color indexed="8"/>
      <name val="Calibri"/>
      <family val="2"/>
    </font>
    <font>
      <sz val="11"/>
      <color indexed="8"/>
      <name val="Arial"/>
      <family val="2"/>
    </font>
    <font>
      <sz val="11"/>
      <color indexed="8"/>
      <name val="Trebuchet MS"/>
      <family val="2"/>
    </font>
    <font>
      <sz val="11"/>
      <color indexed="60"/>
      <name val="Calibri"/>
      <family val="2"/>
    </font>
    <font>
      <b/>
      <sz val="14"/>
      <name val="Bookman Old Style"/>
      <family val="1"/>
    </font>
    <font>
      <sz val="10"/>
      <name val="Helv"/>
      <charset val="204"/>
    </font>
    <font>
      <i/>
      <sz val="10"/>
      <name val="Arial"/>
      <family val="2"/>
    </font>
    <font>
      <b/>
      <sz val="11"/>
      <color indexed="8"/>
      <name val="Calibri"/>
      <family val="2"/>
    </font>
    <font>
      <sz val="10"/>
      <name val="Arial"/>
      <family val="2"/>
    </font>
    <font>
      <sz val="11"/>
      <color theme="1"/>
      <name val="Calibri"/>
      <family val="2"/>
      <scheme val="minor"/>
    </font>
    <font>
      <sz val="10"/>
      <color rgb="FF000000"/>
      <name val="Arial"/>
      <family val="2"/>
    </font>
    <font>
      <i/>
      <sz val="11"/>
      <color indexed="23"/>
      <name val="Calibri"/>
      <family val="2"/>
    </font>
    <font>
      <sz val="11"/>
      <color indexed="9"/>
      <name val="Calibri"/>
      <family val="2"/>
    </font>
    <font>
      <sz val="11"/>
      <color indexed="20"/>
      <name val="Calibri"/>
      <family val="2"/>
    </font>
    <font>
      <sz val="9"/>
      <name val="Times New Roman"/>
      <family val="1"/>
    </font>
    <font>
      <sz val="10"/>
      <name val="Courier"/>
      <family val="3"/>
    </font>
    <font>
      <b/>
      <sz val="11"/>
      <color indexed="52"/>
      <name val="Calibri"/>
      <family val="2"/>
    </font>
    <font>
      <b/>
      <sz val="11"/>
      <color indexed="9"/>
      <name val="Calibri"/>
      <family val="2"/>
    </font>
    <font>
      <sz val="10"/>
      <color indexed="8"/>
      <name val="Arial"/>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i/>
      <sz val="16"/>
      <name val="Helv"/>
    </font>
    <font>
      <sz val="10"/>
      <name val="Times New Roman"/>
      <family val="1"/>
    </font>
    <font>
      <b/>
      <sz val="11"/>
      <color indexed="63"/>
      <name val="Calibri"/>
      <family val="2"/>
    </font>
    <font>
      <sz val="12"/>
      <color indexed="8"/>
      <name val="Times New Roman"/>
      <family val="1"/>
    </font>
    <font>
      <b/>
      <sz val="18"/>
      <color indexed="56"/>
      <name val="Cambria"/>
      <family val="2"/>
    </font>
    <font>
      <sz val="11"/>
      <color indexed="10"/>
      <name val="Calibri"/>
      <family val="2"/>
    </font>
    <font>
      <b/>
      <sz val="10"/>
      <name val="Arial"/>
      <family val="2"/>
    </font>
    <font>
      <b/>
      <sz val="10"/>
      <color indexed="8"/>
      <name val="Arial"/>
      <family val="2"/>
    </font>
    <font>
      <b/>
      <sz val="8"/>
      <name val="Arial"/>
      <family val="2"/>
    </font>
    <font>
      <b/>
      <sz val="10"/>
      <color theme="1"/>
      <name val="Arial"/>
      <family val="2"/>
    </font>
    <font>
      <sz val="10"/>
      <color theme="1"/>
      <name val="Arial"/>
      <family val="2"/>
    </font>
    <font>
      <i/>
      <sz val="10"/>
      <color indexed="23"/>
      <name val="Arial"/>
      <family val="2"/>
    </font>
    <font>
      <b/>
      <sz val="10"/>
      <color rgb="FF000000"/>
      <name val="Arial"/>
      <family val="2"/>
    </font>
    <font>
      <sz val="10"/>
      <name val="Calibri"/>
      <family val="2"/>
      <scheme val="minor"/>
    </font>
    <font>
      <b/>
      <sz val="10"/>
      <color rgb="FFFF0000"/>
      <name val="Arial"/>
      <family val="2"/>
    </font>
    <font>
      <b/>
      <sz val="14"/>
      <name val="Arial"/>
      <family val="2"/>
    </font>
    <font>
      <b/>
      <sz val="11"/>
      <name val="Arial"/>
      <family val="2"/>
    </font>
    <font>
      <sz val="14"/>
      <color theme="1"/>
      <name val="Calibri"/>
      <family val="2"/>
      <scheme val="minor"/>
    </font>
    <font>
      <b/>
      <sz val="14"/>
      <color theme="1"/>
      <name val="Calibri"/>
      <family val="2"/>
      <scheme val="minor"/>
    </font>
  </fonts>
  <fills count="32">
    <fill>
      <patternFill patternType="none"/>
    </fill>
    <fill>
      <patternFill patternType="gray125"/>
    </fill>
    <fill>
      <patternFill patternType="solid">
        <fgColor indexed="43"/>
        <bgColor indexed="26"/>
      </patternFill>
    </fill>
    <fill>
      <patternFill patternType="solid">
        <fgColor indexed="21"/>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227">
    <xf numFmtId="0" fontId="0" fillId="0" borderId="0"/>
    <xf numFmtId="0" fontId="2" fillId="0" borderId="0"/>
    <xf numFmtId="43" fontId="1" fillId="0" borderId="0" applyFont="0" applyFill="0" applyBorder="0" applyAlignment="0" applyProtection="0"/>
    <xf numFmtId="43" fontId="3" fillId="0" borderId="0" applyFont="0" applyFill="0" applyBorder="0" applyAlignment="0" applyProtection="0"/>
    <xf numFmtId="166" fontId="2" fillId="0" borderId="0" applyFill="0" applyBorder="0" applyProtection="0">
      <alignment horizontal="justify" vertical="top" wrapText="1"/>
    </xf>
    <xf numFmtId="0" fontId="2" fillId="0" borderId="0" applyFill="0" applyBorder="0" applyProtection="0">
      <alignment horizontal="justify" vertical="top" wrapText="1"/>
    </xf>
    <xf numFmtId="43" fontId="13" fillId="0" borderId="0" applyFont="0" applyFill="0" applyBorder="0" applyAlignment="0" applyProtection="0"/>
    <xf numFmtId="43" fontId="4" fillId="0" borderId="0" applyFont="0" applyFill="0" applyBorder="0" applyAlignment="0" applyProtection="0"/>
    <xf numFmtId="167" fontId="5" fillId="0" borderId="0" applyFill="0" applyBorder="0" applyProtection="0">
      <alignment horizontal="justify" vertical="top" wrapText="1"/>
    </xf>
    <xf numFmtId="43" fontId="13" fillId="0" borderId="0" applyFont="0" applyFill="0" applyBorder="0" applyAlignment="0" applyProtection="0"/>
    <xf numFmtId="166" fontId="2" fillId="0" borderId="0" applyFill="0" applyBorder="0" applyProtection="0">
      <alignment horizontal="justify" vertical="top" wrapTex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4" fillId="0" borderId="0"/>
    <xf numFmtId="0" fontId="7" fillId="2" borderId="0" applyNumberFormat="0" applyBorder="0" applyProtection="0">
      <alignment horizontal="justify" vertical="top" wrapText="1"/>
    </xf>
    <xf numFmtId="0" fontId="8" fillId="3" borderId="1">
      <alignment horizontal="centerContinuous" vertical="center"/>
    </xf>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4" fillId="0" borderId="0"/>
    <xf numFmtId="0" fontId="2" fillId="0" borderId="0"/>
    <xf numFmtId="0" fontId="2" fillId="0" borderId="0"/>
    <xf numFmtId="0" fontId="2" fillId="0" borderId="0"/>
    <xf numFmtId="0" fontId="4" fillId="0" borderId="0"/>
    <xf numFmtId="0" fontId="13" fillId="0" borderId="0"/>
    <xf numFmtId="0" fontId="13" fillId="0" borderId="0"/>
    <xf numFmtId="0" fontId="13" fillId="0" borderId="0"/>
    <xf numFmtId="0" fontId="13"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2" fillId="0" borderId="0"/>
    <xf numFmtId="0" fontId="3" fillId="0" borderId="0"/>
    <xf numFmtId="9" fontId="2" fillId="0" borderId="0" applyFill="0" applyBorder="0" applyProtection="0">
      <alignment horizontal="justify" vertical="top" wrapText="1"/>
    </xf>
    <xf numFmtId="0" fontId="9" fillId="0" borderId="0"/>
    <xf numFmtId="0" fontId="10" fillId="0" borderId="2" applyBorder="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69" fontId="2" fillId="0" borderId="0" applyFill="0" applyBorder="0" applyAlignment="0"/>
    <xf numFmtId="170" fontId="18" fillId="0" borderId="0" applyFill="0" applyBorder="0" applyAlignment="0"/>
    <xf numFmtId="171" fontId="18" fillId="0" borderId="0" applyFill="0" applyBorder="0" applyAlignment="0"/>
    <xf numFmtId="172" fontId="19" fillId="0" borderId="0" applyFill="0" applyBorder="0" applyAlignment="0"/>
    <xf numFmtId="173" fontId="19" fillId="0" borderId="0" applyFill="0" applyBorder="0" applyAlignment="0"/>
    <xf numFmtId="169" fontId="2" fillId="0" borderId="0" applyFill="0" applyBorder="0" applyAlignment="0"/>
    <xf numFmtId="174" fontId="2" fillId="0" borderId="0" applyFill="0" applyBorder="0" applyAlignment="0"/>
    <xf numFmtId="170" fontId="18" fillId="0" borderId="0" applyFill="0" applyBorder="0" applyAlignment="0"/>
    <xf numFmtId="0" fontId="20" fillId="26" borderId="5" applyNumberFormat="0" applyAlignment="0" applyProtection="0"/>
    <xf numFmtId="0" fontId="20" fillId="26" borderId="5" applyNumberFormat="0" applyAlignment="0" applyProtection="0"/>
    <xf numFmtId="0" fontId="21" fillId="27" borderId="6" applyNumberFormat="0" applyAlignment="0" applyProtection="0"/>
    <xf numFmtId="0" fontId="21" fillId="27" borderId="6" applyNumberFormat="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8" fillId="0" borderId="0" applyFont="0" applyFill="0" applyBorder="0" applyAlignment="0" applyProtection="0"/>
    <xf numFmtId="14" fontId="22" fillId="0" borderId="0" applyFill="0" applyBorder="0" applyAlignment="0"/>
    <xf numFmtId="175" fontId="2" fillId="0" borderId="7">
      <alignment vertical="center"/>
    </xf>
    <xf numFmtId="169" fontId="2" fillId="0" borderId="0" applyFill="0" applyBorder="0" applyAlignment="0"/>
    <xf numFmtId="170" fontId="18" fillId="0" borderId="0" applyFill="0" applyBorder="0" applyAlignment="0"/>
    <xf numFmtId="169" fontId="2" fillId="0" borderId="0" applyFill="0" applyBorder="0" applyAlignment="0"/>
    <xf numFmtId="174" fontId="2" fillId="0" borderId="0" applyFill="0" applyBorder="0" applyAlignment="0"/>
    <xf numFmtId="170" fontId="18" fillId="0" borderId="0" applyFill="0" applyBorder="0" applyAlignment="0"/>
    <xf numFmtId="0" fontId="15" fillId="0" borderId="0" applyNumberFormat="0" applyFill="0" applyBorder="0" applyAlignment="0" applyProtection="0"/>
    <xf numFmtId="0" fontId="15" fillId="0" borderId="0" applyNumberFormat="0" applyFill="0" applyBorder="0" applyAlignment="0" applyProtection="0"/>
    <xf numFmtId="0" fontId="23" fillId="10" borderId="0" applyNumberFormat="0" applyBorder="0" applyAlignment="0" applyProtection="0"/>
    <xf numFmtId="0" fontId="23" fillId="10" borderId="0" applyNumberFormat="0" applyBorder="0" applyAlignment="0" applyProtection="0"/>
    <xf numFmtId="38" fontId="24" fillId="4" borderId="0" applyNumberFormat="0" applyBorder="0" applyAlignment="0" applyProtection="0"/>
    <xf numFmtId="0" fontId="25" fillId="0" borderId="8" applyNumberFormat="0" applyAlignment="0" applyProtection="0">
      <alignment horizontal="left" vertical="center"/>
    </xf>
    <xf numFmtId="0" fontId="25" fillId="0" borderId="9">
      <alignment horizontal="left" vertical="center"/>
    </xf>
    <xf numFmtId="0" fontId="26" fillId="0" borderId="10" applyNumberFormat="0" applyFill="0" applyAlignment="0" applyProtection="0"/>
    <xf numFmtId="0" fontId="26" fillId="0" borderId="10"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8" fillId="0" borderId="12" applyNumberFormat="0" applyFill="0" applyAlignment="0" applyProtection="0"/>
    <xf numFmtId="0" fontId="28" fillId="0" borderId="12"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28" borderId="1" applyNumberFormat="0" applyBorder="0" applyAlignment="0" applyProtection="0"/>
    <xf numFmtId="0" fontId="29" fillId="13" borderId="5" applyNumberFormat="0" applyAlignment="0" applyProtection="0"/>
    <xf numFmtId="0" fontId="29" fillId="13" borderId="5" applyNumberFormat="0" applyAlignment="0" applyProtection="0"/>
    <xf numFmtId="169" fontId="2" fillId="0" borderId="0" applyFill="0" applyBorder="0" applyAlignment="0"/>
    <xf numFmtId="170" fontId="18" fillId="0" borderId="0" applyFill="0" applyBorder="0" applyAlignment="0"/>
    <xf numFmtId="169" fontId="2" fillId="0" borderId="0" applyFill="0" applyBorder="0" applyAlignment="0"/>
    <xf numFmtId="174" fontId="2" fillId="0" borderId="0" applyFill="0" applyBorder="0" applyAlignment="0"/>
    <xf numFmtId="170" fontId="18" fillId="0" borderId="0" applyFill="0" applyBorder="0" applyAlignment="0"/>
    <xf numFmtId="0" fontId="30" fillId="0" borderId="13" applyNumberFormat="0" applyFill="0" applyAlignment="0" applyProtection="0"/>
    <xf numFmtId="0" fontId="30" fillId="0" borderId="13" applyNumberFormat="0" applyFill="0" applyAlignment="0" applyProtection="0"/>
    <xf numFmtId="0" fontId="7" fillId="29" borderId="0" applyNumberFormat="0" applyBorder="0" applyAlignment="0" applyProtection="0"/>
    <xf numFmtId="0" fontId="7" fillId="29" borderId="0" applyNumberFormat="0" applyBorder="0" applyAlignment="0" applyProtection="0"/>
    <xf numFmtId="177" fontId="3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32" fillId="0" borderId="0">
      <alignment horizontal="center"/>
    </xf>
    <xf numFmtId="2" fontId="32" fillId="0" borderId="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30" borderId="14" applyNumberFormat="0" applyFont="0" applyAlignment="0" applyProtection="0"/>
    <xf numFmtId="0" fontId="2" fillId="30" borderId="14" applyNumberFormat="0" applyFont="0" applyAlignment="0" applyProtection="0"/>
    <xf numFmtId="0" fontId="2" fillId="30" borderId="14" applyNumberFormat="0" applyFont="0" applyAlignment="0" applyProtection="0"/>
    <xf numFmtId="0" fontId="2" fillId="30" borderId="14" applyNumberFormat="0" applyFont="0" applyAlignment="0" applyProtection="0"/>
    <xf numFmtId="0" fontId="33" fillId="26" borderId="15" applyNumberFormat="0" applyAlignment="0" applyProtection="0"/>
    <xf numFmtId="0" fontId="33" fillId="26" borderId="15" applyNumberFormat="0" applyAlignment="0" applyProtection="0"/>
    <xf numFmtId="0" fontId="34" fillId="7" borderId="0"/>
    <xf numFmtId="173" fontId="19" fillId="0" borderId="0" applyFont="0" applyFill="0" applyBorder="0" applyAlignment="0" applyProtection="0"/>
    <xf numFmtId="178" fontId="2" fillId="0" borderId="0" applyFont="0" applyFill="0" applyBorder="0" applyAlignment="0" applyProtection="0"/>
    <xf numFmtId="10" fontId="2" fillId="0" borderId="0" applyFont="0" applyFill="0" applyBorder="0" applyAlignment="0" applyProtection="0"/>
    <xf numFmtId="169" fontId="2" fillId="0" borderId="0" applyFill="0" applyBorder="0" applyAlignment="0"/>
    <xf numFmtId="170" fontId="18" fillId="0" borderId="0" applyFill="0" applyBorder="0" applyAlignment="0"/>
    <xf numFmtId="169" fontId="2" fillId="0" borderId="0" applyFill="0" applyBorder="0" applyAlignment="0"/>
    <xf numFmtId="174" fontId="2" fillId="0" borderId="0" applyFill="0" applyBorder="0" applyAlignment="0"/>
    <xf numFmtId="170" fontId="18" fillId="0" borderId="0" applyFill="0" applyBorder="0" applyAlignment="0"/>
    <xf numFmtId="179" fontId="3" fillId="0" borderId="0"/>
    <xf numFmtId="49" fontId="22" fillId="0" borderId="0" applyFill="0" applyBorder="0" applyAlignment="0"/>
    <xf numFmtId="180" fontId="2" fillId="0" borderId="0" applyFill="0" applyBorder="0" applyAlignment="0"/>
    <xf numFmtId="181" fontId="2" fillId="0" borderId="0" applyFill="0" applyBorder="0" applyAlignment="0"/>
    <xf numFmtId="0" fontId="35" fillId="0" borderId="0" applyNumberFormat="0" applyFill="0" applyBorder="0" applyAlignment="0" applyProtection="0"/>
    <xf numFmtId="0" fontId="35" fillId="0" borderId="0" applyNumberFormat="0" applyFill="0" applyBorder="0" applyAlignment="0" applyProtection="0"/>
    <xf numFmtId="0" fontId="11" fillId="0" borderId="16" applyNumberFormat="0" applyFill="0" applyAlignment="0" applyProtection="0"/>
    <xf numFmtId="0" fontId="11" fillId="0" borderId="16"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76" fontId="2" fillId="0" borderId="0" applyFont="0" applyFill="0" applyBorder="0" applyAlignment="0" applyProtection="0"/>
    <xf numFmtId="0" fontId="1" fillId="0" borderId="0"/>
    <xf numFmtId="0" fontId="1" fillId="0" borderId="0"/>
    <xf numFmtId="0" fontId="2" fillId="0" borderId="0"/>
    <xf numFmtId="0" fontId="2" fillId="0" borderId="0"/>
    <xf numFmtId="0" fontId="1" fillId="0" borderId="0"/>
    <xf numFmtId="2" fontId="32" fillId="0" borderId="0">
      <alignment horizontal="center"/>
    </xf>
    <xf numFmtId="0" fontId="1" fillId="0" borderId="0"/>
    <xf numFmtId="0" fontId="2" fillId="0" borderId="0"/>
    <xf numFmtId="0" fontId="13" fillId="0" borderId="0"/>
    <xf numFmtId="0" fontId="13" fillId="0" borderId="0"/>
    <xf numFmtId="0" fontId="13" fillId="0" borderId="0"/>
    <xf numFmtId="0" fontId="2" fillId="0" borderId="0"/>
  </cellStyleXfs>
  <cellXfs count="252">
    <xf numFmtId="0" fontId="0" fillId="0" borderId="0" xfId="0"/>
    <xf numFmtId="0" fontId="2" fillId="0" borderId="1" xfId="0" applyNumberFormat="1" applyFont="1" applyFill="1" applyBorder="1" applyAlignment="1" applyProtection="1">
      <alignment horizontal="justify" vertical="top" wrapText="1"/>
    </xf>
    <xf numFmtId="0" fontId="2" fillId="0" borderId="1" xfId="0" applyNumberFormat="1" applyFont="1" applyFill="1" applyBorder="1" applyAlignment="1" applyProtection="1">
      <alignment horizontal="justify" vertical="top"/>
    </xf>
    <xf numFmtId="2" fontId="2" fillId="0" borderId="1" xfId="23" applyNumberFormat="1" applyFont="1" applyFill="1" applyBorder="1" applyAlignment="1" applyProtection="1">
      <alignment horizontal="right" vertical="center"/>
    </xf>
    <xf numFmtId="2" fontId="2" fillId="0" borderId="1" xfId="0" applyNumberFormat="1" applyFont="1" applyFill="1" applyBorder="1" applyAlignment="1" applyProtection="1">
      <alignment horizontal="right" vertical="top"/>
    </xf>
    <xf numFmtId="0" fontId="2" fillId="0" borderId="18" xfId="23" applyFont="1" applyFill="1" applyBorder="1" applyAlignment="1" applyProtection="1">
      <alignment horizontal="justify" vertical="center"/>
    </xf>
    <xf numFmtId="0" fontId="2" fillId="0" borderId="9" xfId="23" applyFont="1" applyFill="1" applyBorder="1" applyAlignment="1" applyProtection="1">
      <alignment horizontal="justify" vertical="center"/>
    </xf>
    <xf numFmtId="2" fontId="2" fillId="0" borderId="4" xfId="23" applyNumberFormat="1" applyFont="1" applyFill="1" applyBorder="1" applyAlignment="1" applyProtection="1">
      <alignment horizontal="right" vertical="center"/>
    </xf>
    <xf numFmtId="2" fontId="2" fillId="5" borderId="1" xfId="23" applyNumberFormat="1" applyFont="1" applyFill="1" applyBorder="1" applyAlignment="1" applyProtection="1">
      <alignment horizontal="right" vertical="center"/>
    </xf>
    <xf numFmtId="0" fontId="2" fillId="5" borderId="9" xfId="23" applyFont="1" applyFill="1" applyBorder="1" applyAlignment="1" applyProtection="1">
      <alignment horizontal="justify" vertical="center"/>
    </xf>
    <xf numFmtId="2" fontId="2" fillId="5" borderId="4" xfId="23" applyNumberFormat="1" applyFont="1" applyFill="1" applyBorder="1" applyAlignment="1" applyProtection="1">
      <alignment horizontal="right" vertical="center"/>
    </xf>
    <xf numFmtId="182" fontId="13" fillId="0" borderId="18" xfId="0" applyNumberFormat="1" applyFont="1" applyFill="1" applyBorder="1" applyAlignment="1" applyProtection="1">
      <alignment vertical="center"/>
    </xf>
    <xf numFmtId="182" fontId="13" fillId="0" borderId="18" xfId="0" applyNumberFormat="1" applyFont="1" applyFill="1" applyBorder="1" applyAlignment="1" applyProtection="1">
      <alignment horizontal="center" vertical="center"/>
    </xf>
    <xf numFmtId="182" fontId="13" fillId="0" borderId="19" xfId="0" applyNumberFormat="1" applyFont="1" applyFill="1" applyBorder="1" applyAlignment="1" applyProtection="1">
      <alignment horizontal="center" vertical="center"/>
    </xf>
    <xf numFmtId="182" fontId="13" fillId="0" borderId="17" xfId="0" applyNumberFormat="1" applyFont="1" applyFill="1" applyBorder="1" applyAlignment="1" applyProtection="1">
      <alignment horizontal="center" vertical="center"/>
    </xf>
    <xf numFmtId="4" fontId="41" fillId="5" borderId="3" xfId="33" applyNumberFormat="1" applyFont="1" applyFill="1" applyBorder="1" applyAlignment="1" applyProtection="1">
      <alignment horizontal="right" vertical="center"/>
      <protection locked="0"/>
    </xf>
    <xf numFmtId="4" fontId="41" fillId="5" borderId="20" xfId="33" applyNumberFormat="1" applyFont="1" applyFill="1" applyBorder="1" applyAlignment="1" applyProtection="1">
      <alignment horizontal="right" vertical="center"/>
      <protection locked="0"/>
    </xf>
    <xf numFmtId="0" fontId="46" fillId="31" borderId="3" xfId="45" applyFont="1" applyFill="1" applyBorder="1" applyAlignment="1" applyProtection="1">
      <alignment horizontal="center" vertical="center" wrapText="1"/>
    </xf>
    <xf numFmtId="0" fontId="46" fillId="31" borderId="9" xfId="45" applyFont="1" applyFill="1" applyBorder="1" applyAlignment="1" applyProtection="1">
      <alignment horizontal="center" vertical="center" wrapText="1"/>
    </xf>
    <xf numFmtId="0" fontId="46" fillId="31" borderId="4" xfId="45" applyFont="1" applyFill="1" applyBorder="1" applyAlignment="1" applyProtection="1">
      <alignment horizontal="center" vertical="center" wrapText="1"/>
    </xf>
    <xf numFmtId="0" fontId="37" fillId="5" borderId="0" xfId="45" applyFont="1" applyFill="1" applyBorder="1" applyAlignment="1" applyProtection="1">
      <alignment horizontal="center" vertical="center"/>
    </xf>
    <xf numFmtId="0" fontId="2" fillId="0" borderId="0" xfId="36" applyFont="1" applyFill="1" applyProtection="1"/>
    <xf numFmtId="0" fontId="47" fillId="6" borderId="1" xfId="45" applyFont="1" applyFill="1" applyBorder="1" applyAlignment="1" applyProtection="1">
      <alignment horizontal="center" vertical="center" wrapText="1"/>
    </xf>
    <xf numFmtId="0" fontId="47" fillId="6" borderId="1" xfId="36" applyFont="1" applyFill="1" applyBorder="1" applyAlignment="1" applyProtection="1">
      <alignment horizontal="center" vertical="center"/>
    </xf>
    <xf numFmtId="0" fontId="47" fillId="6" borderId="1" xfId="36" applyFont="1" applyFill="1" applyBorder="1" applyAlignment="1" applyProtection="1">
      <alignment horizontal="center" vertical="center" wrapText="1"/>
    </xf>
    <xf numFmtId="0" fontId="39" fillId="5" borderId="0" xfId="36" applyFont="1" applyFill="1" applyBorder="1" applyAlignment="1" applyProtection="1">
      <alignment horizontal="center" vertical="center"/>
    </xf>
    <xf numFmtId="0" fontId="24" fillId="0" borderId="0" xfId="36" applyFont="1" applyFill="1" applyProtection="1"/>
    <xf numFmtId="0" fontId="2" fillId="5" borderId="18" xfId="45" applyFont="1" applyFill="1" applyBorder="1" applyAlignment="1" applyProtection="1">
      <alignment horizontal="center" vertical="center" wrapText="1"/>
    </xf>
    <xf numFmtId="0" fontId="2" fillId="0" borderId="18" xfId="23" applyFont="1" applyFill="1" applyBorder="1" applyAlignment="1" applyProtection="1">
      <alignment horizontal="center" vertical="center"/>
    </xf>
    <xf numFmtId="4" fontId="2" fillId="0" borderId="18" xfId="23" applyNumberFormat="1" applyFont="1" applyFill="1" applyBorder="1" applyAlignment="1" applyProtection="1">
      <alignment horizontal="right" vertical="center"/>
    </xf>
    <xf numFmtId="165" fontId="2" fillId="0" borderId="0" xfId="23" applyNumberFormat="1" applyFont="1" applyFill="1" applyBorder="1" applyAlignment="1" applyProtection="1">
      <alignment horizontal="center" vertical="center"/>
    </xf>
    <xf numFmtId="0" fontId="2" fillId="5" borderId="3" xfId="45" applyFont="1" applyFill="1" applyBorder="1" applyAlignment="1" applyProtection="1">
      <alignment horizontal="center" vertical="center" wrapText="1"/>
    </xf>
    <xf numFmtId="0" fontId="2" fillId="0" borderId="9" xfId="23" applyFont="1" applyFill="1" applyBorder="1" applyAlignment="1" applyProtection="1">
      <alignment horizontal="center" vertical="center"/>
    </xf>
    <xf numFmtId="4" fontId="2" fillId="0" borderId="9" xfId="23" applyNumberFormat="1" applyFont="1" applyFill="1" applyBorder="1" applyAlignment="1" applyProtection="1">
      <alignment horizontal="right" vertical="center"/>
    </xf>
    <xf numFmtId="2" fontId="2" fillId="0" borderId="9" xfId="23" applyNumberFormat="1" applyFont="1" applyFill="1" applyBorder="1" applyAlignment="1" applyProtection="1">
      <alignment horizontal="right" vertical="center"/>
    </xf>
    <xf numFmtId="1" fontId="2" fillId="0" borderId="17" xfId="36" applyNumberFormat="1" applyFont="1" applyFill="1" applyBorder="1" applyAlignment="1" applyProtection="1">
      <alignment horizontal="center" vertical="center"/>
    </xf>
    <xf numFmtId="0" fontId="2" fillId="0" borderId="17" xfId="36" applyFont="1" applyFill="1" applyBorder="1" applyAlignment="1" applyProtection="1">
      <alignment horizontal="justify" vertical="top" wrapText="1"/>
    </xf>
    <xf numFmtId="0" fontId="2" fillId="0" borderId="17" xfId="36" applyFont="1" applyFill="1" applyBorder="1" applyAlignment="1" applyProtection="1">
      <alignment horizontal="center" vertical="top"/>
    </xf>
    <xf numFmtId="4" fontId="2" fillId="0" borderId="17" xfId="36" applyNumberFormat="1" applyFont="1" applyFill="1" applyBorder="1" applyAlignment="1" applyProtection="1">
      <alignment horizontal="right" vertical="top"/>
    </xf>
    <xf numFmtId="2" fontId="2" fillId="0" borderId="17" xfId="36" applyNumberFormat="1" applyFont="1" applyFill="1" applyBorder="1" applyAlignment="1" applyProtection="1">
      <alignment horizontal="right" vertical="top"/>
    </xf>
    <xf numFmtId="2" fontId="2" fillId="0" borderId="17" xfId="36" applyNumberFormat="1" applyFont="1" applyFill="1" applyBorder="1" applyAlignment="1" applyProtection="1">
      <alignment horizontal="right" vertical="center"/>
    </xf>
    <xf numFmtId="1" fontId="2" fillId="0" borderId="0" xfId="36" applyNumberFormat="1" applyFont="1" applyFill="1" applyBorder="1" applyAlignment="1" applyProtection="1">
      <alignment horizontal="center" vertical="top"/>
    </xf>
    <xf numFmtId="1" fontId="2" fillId="0" borderId="1" xfId="36" applyNumberFormat="1" applyFont="1" applyFill="1" applyBorder="1" applyAlignment="1" applyProtection="1">
      <alignment horizontal="center" vertical="center"/>
    </xf>
    <xf numFmtId="0" fontId="2" fillId="0" borderId="1" xfId="36" applyFont="1" applyFill="1" applyBorder="1" applyAlignment="1" applyProtection="1">
      <alignment horizontal="justify" vertical="top" wrapText="1"/>
    </xf>
    <xf numFmtId="0" fontId="2" fillId="0" borderId="1" xfId="36" applyFont="1" applyFill="1" applyBorder="1" applyAlignment="1" applyProtection="1">
      <alignment horizontal="center" vertical="center"/>
    </xf>
    <xf numFmtId="4" fontId="2" fillId="0" borderId="1" xfId="36" applyNumberFormat="1" applyFont="1" applyFill="1" applyBorder="1" applyAlignment="1" applyProtection="1">
      <alignment horizontal="right" vertical="top"/>
    </xf>
    <xf numFmtId="2" fontId="2" fillId="0" borderId="1" xfId="36" applyNumberFormat="1" applyFont="1" applyFill="1" applyBorder="1" applyAlignment="1" applyProtection="1">
      <alignment horizontal="right" vertical="top"/>
    </xf>
    <xf numFmtId="2" fontId="2" fillId="0" borderId="1" xfId="36" applyNumberFormat="1" applyFont="1" applyFill="1" applyBorder="1" applyAlignment="1" applyProtection="1">
      <alignment horizontal="right" vertical="center"/>
    </xf>
    <xf numFmtId="0" fontId="2" fillId="0" borderId="1" xfId="54" applyFont="1" applyFill="1" applyBorder="1" applyAlignment="1" applyProtection="1">
      <alignment horizontal="justify" vertical="top" wrapText="1"/>
    </xf>
    <xf numFmtId="0" fontId="2" fillId="0" borderId="1" xfId="43" applyFont="1" applyFill="1" applyBorder="1" applyAlignment="1" applyProtection="1">
      <alignment horizontal="center" vertical="center"/>
    </xf>
    <xf numFmtId="4" fontId="2" fillId="0" borderId="1" xfId="45" applyNumberFormat="1" applyFont="1" applyFill="1" applyBorder="1" applyAlignment="1" applyProtection="1">
      <alignment horizontal="right" vertical="top"/>
    </xf>
    <xf numFmtId="2" fontId="2" fillId="0" borderId="1" xfId="45" applyNumberFormat="1" applyFont="1" applyFill="1" applyBorder="1" applyAlignment="1" applyProtection="1">
      <alignment horizontal="right" vertical="top"/>
    </xf>
    <xf numFmtId="0" fontId="2" fillId="0" borderId="1" xfId="36" applyFont="1" applyFill="1" applyBorder="1" applyAlignment="1" applyProtection="1">
      <alignment horizontal="justify" vertical="center" wrapText="1"/>
    </xf>
    <xf numFmtId="4" fontId="2" fillId="0" borderId="1" xfId="45" applyNumberFormat="1" applyFont="1" applyFill="1" applyBorder="1" applyAlignment="1" applyProtection="1">
      <alignment horizontal="right" vertical="center"/>
    </xf>
    <xf numFmtId="2" fontId="2" fillId="0" borderId="1" xfId="45" applyNumberFormat="1" applyFont="1" applyFill="1" applyBorder="1" applyAlignment="1" applyProtection="1">
      <alignment horizontal="right" vertical="center"/>
    </xf>
    <xf numFmtId="1" fontId="2" fillId="0" borderId="0" xfId="45" applyNumberFormat="1" applyFont="1" applyFill="1" applyBorder="1" applyAlignment="1" applyProtection="1">
      <alignment horizontal="right" vertical="center"/>
    </xf>
    <xf numFmtId="0" fontId="2" fillId="0" borderId="1" xfId="222" applyFont="1" applyFill="1" applyBorder="1" applyAlignment="1" applyProtection="1">
      <alignment horizontal="justify" vertical="center" wrapText="1"/>
    </xf>
    <xf numFmtId="0" fontId="2" fillId="0" borderId="1" xfId="180" applyFont="1" applyFill="1" applyBorder="1" applyAlignment="1" applyProtection="1">
      <alignment horizontal="center" vertical="center"/>
    </xf>
    <xf numFmtId="4" fontId="2" fillId="0" borderId="1" xfId="45" applyNumberFormat="1" applyFont="1" applyFill="1" applyBorder="1" applyAlignment="1" applyProtection="1">
      <alignment horizontal="right"/>
    </xf>
    <xf numFmtId="2" fontId="2" fillId="0" borderId="0" xfId="45" applyNumberFormat="1" applyFont="1" applyFill="1" applyBorder="1" applyAlignment="1" applyProtection="1">
      <alignment horizontal="center"/>
    </xf>
    <xf numFmtId="1" fontId="2" fillId="0" borderId="0" xfId="45" applyNumberFormat="1" applyFont="1" applyFill="1" applyBorder="1" applyAlignment="1" applyProtection="1">
      <alignment horizontal="center" vertical="center"/>
    </xf>
    <xf numFmtId="1" fontId="2" fillId="5" borderId="1" xfId="45" applyNumberFormat="1" applyFont="1" applyFill="1" applyBorder="1" applyAlignment="1" applyProtection="1">
      <alignment horizontal="center" vertical="center" wrapText="1"/>
    </xf>
    <xf numFmtId="2" fontId="2" fillId="0" borderId="1" xfId="45" applyNumberFormat="1" applyFont="1" applyFill="1" applyBorder="1" applyAlignment="1" applyProtection="1">
      <alignment horizontal="right"/>
    </xf>
    <xf numFmtId="1" fontId="2" fillId="0" borderId="0" xfId="45" applyNumberFormat="1" applyFont="1" applyFill="1" applyBorder="1" applyAlignment="1" applyProtection="1">
      <alignment horizontal="center"/>
    </xf>
    <xf numFmtId="0" fontId="41" fillId="0" borderId="1" xfId="0" applyFont="1" applyBorder="1" applyAlignment="1" applyProtection="1">
      <alignment horizontal="justify" vertical="top" wrapText="1"/>
    </xf>
    <xf numFmtId="4" fontId="2" fillId="0" borderId="1" xfId="23" applyNumberFormat="1" applyFont="1" applyFill="1" applyBorder="1" applyAlignment="1" applyProtection="1">
      <alignment horizontal="right" vertical="center"/>
    </xf>
    <xf numFmtId="0" fontId="40" fillId="0" borderId="0" xfId="0" applyFont="1" applyAlignment="1" applyProtection="1">
      <alignment horizontal="justify" wrapText="1"/>
    </xf>
    <xf numFmtId="1" fontId="2" fillId="5" borderId="1" xfId="36" applyNumberFormat="1" applyFont="1" applyFill="1" applyBorder="1" applyAlignment="1" applyProtection="1">
      <alignment horizontal="center" vertical="center"/>
    </xf>
    <xf numFmtId="0" fontId="2" fillId="5" borderId="1" xfId="33" applyFont="1" applyFill="1" applyBorder="1" applyAlignment="1" applyProtection="1">
      <alignment horizontal="justify" vertical="top"/>
    </xf>
    <xf numFmtId="0" fontId="2" fillId="5" borderId="1" xfId="36" applyFont="1" applyFill="1" applyBorder="1" applyAlignment="1" applyProtection="1">
      <alignment horizontal="center" vertical="center"/>
    </xf>
    <xf numFmtId="4" fontId="2" fillId="5" borderId="1" xfId="36" applyNumberFormat="1" applyFont="1" applyFill="1" applyBorder="1" applyAlignment="1" applyProtection="1">
      <alignment horizontal="right" vertical="center"/>
    </xf>
    <xf numFmtId="2" fontId="2" fillId="5" borderId="0" xfId="36" applyNumberFormat="1" applyFont="1" applyFill="1" applyBorder="1" applyAlignment="1" applyProtection="1">
      <alignment horizontal="right" vertical="center"/>
    </xf>
    <xf numFmtId="0" fontId="2" fillId="5" borderId="0" xfId="36" applyFont="1" applyFill="1" applyProtection="1"/>
    <xf numFmtId="0" fontId="37" fillId="0" borderId="1" xfId="33" applyFont="1" applyBorder="1" applyAlignment="1" applyProtection="1">
      <alignment horizontal="justify" vertical="top"/>
    </xf>
    <xf numFmtId="0" fontId="22" fillId="0" borderId="1" xfId="0" applyFont="1" applyFill="1" applyBorder="1" applyAlignment="1" applyProtection="1">
      <alignment horizontal="center" vertical="center"/>
    </xf>
    <xf numFmtId="4" fontId="2" fillId="0" borderId="1" xfId="2" applyNumberFormat="1" applyFont="1" applyFill="1" applyBorder="1" applyAlignment="1" applyProtection="1">
      <alignment horizontal="right" vertical="center"/>
    </xf>
    <xf numFmtId="2" fontId="2" fillId="0" borderId="1" xfId="2" applyNumberFormat="1" applyFont="1" applyFill="1" applyBorder="1" applyAlignment="1" applyProtection="1">
      <alignment horizontal="right" vertical="center"/>
    </xf>
    <xf numFmtId="1" fontId="2" fillId="0" borderId="0" xfId="2" applyNumberFormat="1" applyFont="1" applyFill="1" applyBorder="1" applyAlignment="1" applyProtection="1">
      <alignment horizontal="center" vertical="center"/>
    </xf>
    <xf numFmtId="0" fontId="2" fillId="5" borderId="1" xfId="36" applyFont="1" applyFill="1" applyBorder="1" applyAlignment="1" applyProtection="1">
      <alignment horizontal="justify" vertical="top" wrapText="1"/>
    </xf>
    <xf numFmtId="0" fontId="22" fillId="5" borderId="1" xfId="0" applyFont="1" applyFill="1" applyBorder="1" applyAlignment="1" applyProtection="1">
      <alignment horizontal="center" vertical="center"/>
    </xf>
    <xf numFmtId="4" fontId="2" fillId="5" borderId="1" xfId="2" applyNumberFormat="1" applyFont="1" applyFill="1" applyBorder="1" applyAlignment="1" applyProtection="1">
      <alignment horizontal="right" vertical="center"/>
    </xf>
    <xf numFmtId="4" fontId="2" fillId="0" borderId="1" xfId="36" applyNumberFormat="1" applyFont="1" applyFill="1" applyBorder="1" applyAlignment="1" applyProtection="1">
      <alignment horizontal="right"/>
    </xf>
    <xf numFmtId="2" fontId="2" fillId="0" borderId="1" xfId="36" applyNumberFormat="1" applyFont="1" applyFill="1" applyBorder="1" applyAlignment="1" applyProtection="1">
      <alignment horizontal="right"/>
    </xf>
    <xf numFmtId="2" fontId="2" fillId="5" borderId="1" xfId="54" applyNumberFormat="1" applyFont="1" applyFill="1" applyBorder="1" applyAlignment="1" applyProtection="1">
      <alignment horizontal="right" vertical="center" wrapText="1"/>
    </xf>
    <xf numFmtId="1" fontId="2" fillId="5" borderId="0" xfId="2" applyNumberFormat="1" applyFont="1" applyFill="1" applyBorder="1" applyAlignment="1" applyProtection="1">
      <alignment horizontal="right" vertical="center"/>
    </xf>
    <xf numFmtId="0" fontId="22" fillId="5" borderId="1" xfId="0" applyFont="1" applyFill="1" applyBorder="1" applyAlignment="1" applyProtection="1">
      <alignment horizontal="center" vertical="center" wrapText="1"/>
    </xf>
    <xf numFmtId="1" fontId="2" fillId="0" borderId="1" xfId="36" applyNumberFormat="1" applyFont="1" applyFill="1" applyBorder="1" applyAlignment="1" applyProtection="1">
      <alignment horizontal="center" vertical="top"/>
    </xf>
    <xf numFmtId="0" fontId="41" fillId="0" borderId="1" xfId="0" applyFont="1" applyBorder="1" applyProtection="1"/>
    <xf numFmtId="2" fontId="2" fillId="0" borderId="1" xfId="54" applyNumberFormat="1" applyFont="1" applyFill="1" applyBorder="1" applyAlignment="1" applyProtection="1">
      <alignment horizontal="right" vertical="center" wrapText="1"/>
    </xf>
    <xf numFmtId="1" fontId="2" fillId="0" borderId="0" xfId="2" applyNumberFormat="1" applyFont="1" applyFill="1" applyBorder="1" applyAlignment="1" applyProtection="1">
      <alignment horizontal="right" vertical="center"/>
    </xf>
    <xf numFmtId="2" fontId="2" fillId="0" borderId="1" xfId="36" applyNumberFormat="1" applyFont="1" applyFill="1" applyBorder="1" applyAlignment="1" applyProtection="1">
      <alignment horizontal="center" vertical="top"/>
    </xf>
    <xf numFmtId="2" fontId="2" fillId="0" borderId="0" xfId="2" applyNumberFormat="1" applyFont="1" applyFill="1" applyBorder="1" applyAlignment="1" applyProtection="1">
      <alignment horizontal="center" vertical="center"/>
    </xf>
    <xf numFmtId="0" fontId="2" fillId="0" borderId="1" xfId="33" applyFont="1" applyBorder="1" applyAlignment="1" applyProtection="1">
      <alignment horizontal="justify" vertical="top"/>
    </xf>
    <xf numFmtId="0" fontId="22" fillId="0" borderId="1" xfId="0" applyFont="1" applyFill="1" applyBorder="1" applyAlignment="1" applyProtection="1">
      <alignment horizontal="center" wrapText="1"/>
    </xf>
    <xf numFmtId="2" fontId="14" fillId="0" borderId="1" xfId="0" applyNumberFormat="1" applyFont="1" applyBorder="1" applyAlignment="1" applyProtection="1">
      <alignment horizontal="right"/>
    </xf>
    <xf numFmtId="0" fontId="22" fillId="0" borderId="1" xfId="0" applyFont="1" applyFill="1" applyBorder="1" applyProtection="1"/>
    <xf numFmtId="2" fontId="14" fillId="0" borderId="1" xfId="0" applyNumberFormat="1" applyFont="1" applyBorder="1" applyAlignment="1" applyProtection="1">
      <alignment horizontal="right" wrapText="1"/>
    </xf>
    <xf numFmtId="0" fontId="22" fillId="0" borderId="1" xfId="53" applyFont="1" applyFill="1" applyBorder="1" applyAlignment="1" applyProtection="1">
      <alignment horizontal="justify" vertical="top" wrapText="1"/>
    </xf>
    <xf numFmtId="0" fontId="14" fillId="0" borderId="1" xfId="0" applyFont="1" applyBorder="1" applyProtection="1"/>
    <xf numFmtId="2" fontId="2" fillId="0" borderId="1" xfId="36" applyNumberFormat="1" applyFont="1" applyFill="1" applyBorder="1" applyAlignment="1" applyProtection="1">
      <alignment horizontal="center" vertical="center" wrapText="1"/>
    </xf>
    <xf numFmtId="0" fontId="14" fillId="0" borderId="0" xfId="0" applyFont="1" applyAlignment="1" applyProtection="1">
      <alignment horizontal="justify" vertical="center" wrapText="1"/>
    </xf>
    <xf numFmtId="0" fontId="37" fillId="0" borderId="1" xfId="166" applyFont="1" applyFill="1" applyBorder="1" applyAlignment="1" applyProtection="1">
      <alignment horizontal="justify" vertical="center"/>
    </xf>
    <xf numFmtId="0" fontId="2" fillId="0" borderId="1" xfId="23" applyFont="1" applyFill="1" applyBorder="1" applyAlignment="1" applyProtection="1">
      <alignment horizontal="center" vertical="center"/>
    </xf>
    <xf numFmtId="0" fontId="37" fillId="0" borderId="1" xfId="166" applyFont="1" applyFill="1" applyBorder="1" applyAlignment="1" applyProtection="1">
      <alignment horizontal="justify" vertical="center" wrapText="1"/>
    </xf>
    <xf numFmtId="0" fontId="2" fillId="0" borderId="1" xfId="33" applyFont="1" applyFill="1" applyBorder="1" applyAlignment="1" applyProtection="1">
      <alignment horizontal="justify" vertical="center" wrapText="1"/>
    </xf>
    <xf numFmtId="0" fontId="2" fillId="0" borderId="1" xfId="33" applyFont="1" applyFill="1" applyBorder="1" applyAlignment="1" applyProtection="1">
      <alignment horizontal="center" vertical="center" wrapText="1"/>
    </xf>
    <xf numFmtId="4" fontId="2" fillId="0" borderId="9" xfId="2" applyNumberFormat="1" applyFont="1" applyFill="1" applyBorder="1" applyAlignment="1" applyProtection="1">
      <alignment horizontal="right" vertical="center"/>
    </xf>
    <xf numFmtId="2" fontId="2" fillId="0" borderId="9" xfId="2" applyNumberFormat="1" applyFont="1" applyFill="1" applyBorder="1" applyAlignment="1" applyProtection="1">
      <alignment horizontal="right" vertical="center"/>
    </xf>
    <xf numFmtId="2" fontId="2" fillId="0" borderId="4" xfId="36" applyNumberFormat="1" applyFont="1" applyFill="1" applyBorder="1" applyAlignment="1" applyProtection="1">
      <alignment horizontal="right"/>
    </xf>
    <xf numFmtId="0" fontId="2" fillId="5" borderId="1" xfId="33" applyFont="1" applyFill="1" applyBorder="1" applyAlignment="1" applyProtection="1">
      <alignment horizontal="justify" vertical="center" wrapText="1"/>
    </xf>
    <xf numFmtId="0" fontId="14" fillId="0" borderId="0" xfId="0" applyFont="1" applyAlignment="1" applyProtection="1">
      <alignment horizontal="justify" vertical="top" wrapText="1"/>
    </xf>
    <xf numFmtId="0" fontId="41" fillId="0" borderId="1" xfId="0" applyFont="1" applyBorder="1" applyAlignment="1" applyProtection="1">
      <alignment horizontal="center" wrapText="1"/>
    </xf>
    <xf numFmtId="2" fontId="2" fillId="0" borderId="1" xfId="121" applyNumberFormat="1" applyFont="1" applyFill="1" applyBorder="1" applyAlignment="1" applyProtection="1">
      <alignment horizontal="right" vertical="center"/>
    </xf>
    <xf numFmtId="0" fontId="2" fillId="0" borderId="1" xfId="24" applyFont="1" applyFill="1" applyBorder="1" applyAlignment="1" applyProtection="1">
      <alignment horizontal="justify" vertical="top" wrapText="1"/>
    </xf>
    <xf numFmtId="0" fontId="22" fillId="0" borderId="1" xfId="0" applyFont="1" applyFill="1" applyBorder="1" applyAlignment="1" applyProtection="1">
      <alignment horizontal="justify" vertical="top" wrapText="1"/>
    </xf>
    <xf numFmtId="0" fontId="37" fillId="0" borderId="1" xfId="36" applyFont="1" applyFill="1" applyBorder="1" applyAlignment="1" applyProtection="1">
      <alignment horizontal="right" vertical="top" wrapText="1"/>
    </xf>
    <xf numFmtId="2" fontId="37" fillId="0" borderId="1" xfId="36" applyNumberFormat="1" applyFont="1" applyFill="1" applyBorder="1" applyAlignment="1" applyProtection="1">
      <alignment horizontal="right" vertical="top" wrapText="1"/>
    </xf>
    <xf numFmtId="0" fontId="38" fillId="0" borderId="1" xfId="0" applyFont="1" applyFill="1" applyBorder="1" applyAlignment="1" applyProtection="1">
      <alignment horizontal="center" wrapText="1"/>
    </xf>
    <xf numFmtId="0" fontId="2" fillId="0" borderId="1" xfId="46" applyFont="1" applyFill="1" applyBorder="1" applyAlignment="1" applyProtection="1">
      <alignment horizontal="justify" vertical="top" wrapText="1"/>
    </xf>
    <xf numFmtId="0" fontId="14" fillId="0" borderId="1" xfId="0" applyFont="1" applyBorder="1" applyAlignment="1" applyProtection="1">
      <alignment horizontal="justify" vertical="top" wrapText="1"/>
    </xf>
    <xf numFmtId="0" fontId="2" fillId="0" borderId="1" xfId="0" applyFont="1" applyFill="1" applyBorder="1" applyAlignment="1" applyProtection="1">
      <alignment horizontal="justify" vertical="top" wrapText="1"/>
    </xf>
    <xf numFmtId="0" fontId="2" fillId="0" borderId="1" xfId="0" applyFont="1" applyFill="1" applyBorder="1" applyAlignment="1" applyProtection="1">
      <alignment vertical="top"/>
    </xf>
    <xf numFmtId="0" fontId="2" fillId="0" borderId="1" xfId="0" applyFont="1" applyFill="1" applyBorder="1" applyAlignment="1" applyProtection="1">
      <alignment horizontal="center" vertical="top"/>
    </xf>
    <xf numFmtId="0" fontId="45" fillId="0" borderId="0" xfId="36" applyFont="1" applyFill="1" applyAlignment="1" applyProtection="1">
      <alignment wrapText="1"/>
    </xf>
    <xf numFmtId="0" fontId="2" fillId="0" borderId="1" xfId="36" applyFont="1" applyFill="1" applyBorder="1" applyProtection="1"/>
    <xf numFmtId="2" fontId="2" fillId="5" borderId="1" xfId="36" applyNumberFormat="1" applyFont="1" applyFill="1" applyBorder="1" applyAlignment="1" applyProtection="1">
      <alignment horizontal="center" vertical="center" wrapText="1"/>
    </xf>
    <xf numFmtId="4" fontId="2" fillId="5" borderId="1" xfId="45" applyNumberFormat="1" applyFont="1" applyFill="1" applyBorder="1" applyAlignment="1" applyProtection="1">
      <alignment horizontal="right" vertical="center"/>
    </xf>
    <xf numFmtId="2" fontId="2" fillId="5" borderId="1" xfId="45" applyNumberFormat="1" applyFont="1" applyFill="1" applyBorder="1" applyAlignment="1" applyProtection="1">
      <alignment horizontal="right" vertical="center"/>
    </xf>
    <xf numFmtId="2" fontId="14" fillId="5" borderId="1" xfId="0" applyNumberFormat="1" applyFont="1" applyFill="1" applyBorder="1" applyAlignment="1" applyProtection="1">
      <alignment horizontal="right" wrapText="1"/>
    </xf>
    <xf numFmtId="1" fontId="2" fillId="5" borderId="0" xfId="45" applyNumberFormat="1" applyFont="1" applyFill="1" applyBorder="1" applyAlignment="1" applyProtection="1">
      <alignment horizontal="center" vertical="center"/>
    </xf>
    <xf numFmtId="0" fontId="14" fillId="5" borderId="1" xfId="0" applyFont="1" applyFill="1" applyBorder="1" applyAlignment="1" applyProtection="1">
      <alignment horizontal="justify" vertical="top" wrapText="1"/>
    </xf>
    <xf numFmtId="0" fontId="2" fillId="5" borderId="1" xfId="23" applyFont="1" applyFill="1" applyBorder="1" applyAlignment="1" applyProtection="1">
      <alignment horizontal="center" vertical="center"/>
    </xf>
    <xf numFmtId="4" fontId="2" fillId="5" borderId="1" xfId="23" applyNumberFormat="1" applyFont="1" applyFill="1" applyBorder="1" applyAlignment="1" applyProtection="1">
      <alignment horizontal="right" vertical="center"/>
    </xf>
    <xf numFmtId="165" fontId="2" fillId="5" borderId="0" xfId="23" applyNumberFormat="1" applyFont="1" applyFill="1" applyBorder="1" applyAlignment="1" applyProtection="1">
      <alignment horizontal="center" vertical="center"/>
    </xf>
    <xf numFmtId="0" fontId="24" fillId="5" borderId="0" xfId="36" applyFont="1" applyFill="1" applyProtection="1"/>
    <xf numFmtId="0" fontId="22" fillId="5" borderId="1" xfId="0" applyFont="1" applyFill="1" applyBorder="1" applyAlignment="1" applyProtection="1">
      <alignment horizontal="justify" vertical="top" wrapText="1"/>
    </xf>
    <xf numFmtId="2" fontId="22" fillId="5" borderId="1" xfId="0" applyNumberFormat="1" applyFont="1" applyFill="1" applyBorder="1" applyAlignment="1" applyProtection="1">
      <alignment horizontal="right" wrapText="1"/>
    </xf>
    <xf numFmtId="0" fontId="2" fillId="5" borderId="9" xfId="23" applyFont="1" applyFill="1" applyBorder="1" applyAlignment="1" applyProtection="1">
      <alignment horizontal="center" vertical="center"/>
    </xf>
    <xf numFmtId="4" fontId="2" fillId="5" borderId="9" xfId="23" applyNumberFormat="1" applyFont="1" applyFill="1" applyBorder="1" applyAlignment="1" applyProtection="1">
      <alignment horizontal="right" vertical="center"/>
    </xf>
    <xf numFmtId="2" fontId="2" fillId="5" borderId="9" xfId="23" applyNumberFormat="1" applyFont="1" applyFill="1" applyBorder="1" applyAlignment="1" applyProtection="1">
      <alignment horizontal="right" vertical="center"/>
    </xf>
    <xf numFmtId="0" fontId="37" fillId="5" borderId="1" xfId="0" applyFont="1" applyFill="1" applyBorder="1" applyAlignment="1" applyProtection="1">
      <alignment horizontal="center" wrapText="1"/>
    </xf>
    <xf numFmtId="2" fontId="41" fillId="5" borderId="1" xfId="0" applyNumberFormat="1" applyFont="1" applyFill="1" applyBorder="1" applyAlignment="1" applyProtection="1">
      <alignment horizontal="right"/>
    </xf>
    <xf numFmtId="2" fontId="2" fillId="5" borderId="1" xfId="0" applyNumberFormat="1" applyFont="1" applyFill="1" applyBorder="1" applyAlignment="1" applyProtection="1">
      <alignment horizontal="right" wrapText="1"/>
    </xf>
    <xf numFmtId="0" fontId="2" fillId="5" borderId="1" xfId="0" applyFont="1" applyFill="1" applyBorder="1" applyAlignment="1" applyProtection="1">
      <alignment horizontal="center" wrapText="1"/>
    </xf>
    <xf numFmtId="2" fontId="22" fillId="5" borderId="1" xfId="0" applyNumberFormat="1" applyFont="1" applyFill="1" applyBorder="1" applyAlignment="1" applyProtection="1">
      <alignment horizontal="right" vertical="center" wrapText="1"/>
    </xf>
    <xf numFmtId="0" fontId="14" fillId="0" borderId="0" xfId="0" applyFont="1" applyAlignment="1" applyProtection="1">
      <alignment wrapText="1"/>
    </xf>
    <xf numFmtId="0" fontId="2" fillId="0" borderId="18" xfId="43" applyFont="1" applyFill="1" applyBorder="1" applyAlignment="1" applyProtection="1">
      <alignment horizontal="center" vertical="center"/>
    </xf>
    <xf numFmtId="4" fontId="2" fillId="0" borderId="1" xfId="45" applyNumberFormat="1" applyFont="1" applyFill="1" applyBorder="1" applyAlignment="1" applyProtection="1">
      <alignment horizontal="center" vertical="center"/>
    </xf>
    <xf numFmtId="4" fontId="2" fillId="0" borderId="18" xfId="45" applyNumberFormat="1" applyFont="1" applyFill="1" applyBorder="1" applyAlignment="1" applyProtection="1">
      <alignment horizontal="center" vertical="center"/>
    </xf>
    <xf numFmtId="1" fontId="2" fillId="0" borderId="18" xfId="45" applyNumberFormat="1" applyFont="1" applyFill="1" applyBorder="1" applyAlignment="1" applyProtection="1">
      <alignment horizontal="center" vertical="center"/>
    </xf>
    <xf numFmtId="2" fontId="22" fillId="5" borderId="1" xfId="0" applyNumberFormat="1" applyFont="1" applyFill="1" applyBorder="1" applyAlignment="1" applyProtection="1">
      <alignment horizontal="center" vertical="center" wrapText="1"/>
    </xf>
    <xf numFmtId="0" fontId="22" fillId="7" borderId="1" xfId="0" applyFont="1" applyFill="1" applyBorder="1" applyAlignment="1" applyProtection="1">
      <alignment horizontal="justify" vertical="top" wrapText="1"/>
    </xf>
    <xf numFmtId="0" fontId="2" fillId="7" borderId="1" xfId="0" applyFont="1" applyFill="1" applyBorder="1" applyProtection="1"/>
    <xf numFmtId="0" fontId="22" fillId="7" borderId="1" xfId="0" applyFont="1" applyFill="1" applyBorder="1" applyAlignment="1" applyProtection="1">
      <alignment horizontal="center" wrapText="1"/>
    </xf>
    <xf numFmtId="0" fontId="14" fillId="0" borderId="1" xfId="0" applyFont="1" applyBorder="1" applyAlignment="1" applyProtection="1">
      <alignment horizontal="justify"/>
    </xf>
    <xf numFmtId="0" fontId="41" fillId="5" borderId="3" xfId="224" applyFont="1" applyFill="1" applyBorder="1" applyAlignment="1" applyProtection="1">
      <alignment horizontal="center" vertical="center"/>
    </xf>
    <xf numFmtId="0" fontId="37" fillId="7" borderId="18" xfId="56" applyFont="1" applyFill="1" applyBorder="1" applyAlignment="1" applyProtection="1">
      <alignment horizontal="justify" vertical="top"/>
    </xf>
    <xf numFmtId="0" fontId="41" fillId="5" borderId="1" xfId="224" applyFont="1" applyFill="1" applyBorder="1" applyAlignment="1" applyProtection="1">
      <alignment horizontal="center" vertical="center"/>
    </xf>
    <xf numFmtId="4" fontId="41" fillId="5" borderId="3" xfId="224" applyNumberFormat="1" applyFont="1" applyFill="1" applyBorder="1" applyAlignment="1" applyProtection="1">
      <alignment horizontal="right" vertical="center" wrapText="1"/>
    </xf>
    <xf numFmtId="2" fontId="41" fillId="5" borderId="3" xfId="224" applyNumberFormat="1" applyFont="1" applyFill="1" applyBorder="1" applyAlignment="1" applyProtection="1">
      <alignment horizontal="right" vertical="center" wrapText="1"/>
    </xf>
    <xf numFmtId="1" fontId="37" fillId="0" borderId="0" xfId="36" applyNumberFormat="1" applyFont="1" applyFill="1" applyProtection="1"/>
    <xf numFmtId="1" fontId="41" fillId="5" borderId="18" xfId="224" applyNumberFormat="1" applyFont="1" applyFill="1" applyBorder="1" applyAlignment="1" applyProtection="1">
      <alignment horizontal="center" vertical="center"/>
    </xf>
    <xf numFmtId="0" fontId="2" fillId="7" borderId="18" xfId="0" applyFont="1" applyFill="1" applyBorder="1" applyAlignment="1" applyProtection="1">
      <alignment horizontal="justify" vertical="top"/>
    </xf>
    <xf numFmtId="0" fontId="41" fillId="5" borderId="18" xfId="224" applyFont="1" applyFill="1" applyBorder="1" applyAlignment="1" applyProtection="1">
      <alignment horizontal="center" vertical="center"/>
    </xf>
    <xf numFmtId="4" fontId="2" fillId="0" borderId="18" xfId="36" applyNumberFormat="1" applyFont="1" applyFill="1" applyBorder="1" applyAlignment="1" applyProtection="1">
      <alignment horizontal="center" vertical="center"/>
    </xf>
    <xf numFmtId="0" fontId="41" fillId="5" borderId="19" xfId="224" applyFont="1" applyFill="1" applyBorder="1" applyAlignment="1" applyProtection="1">
      <alignment horizontal="center" vertical="center"/>
    </xf>
    <xf numFmtId="0" fontId="37" fillId="7" borderId="19" xfId="56" applyFont="1" applyFill="1" applyBorder="1" applyAlignment="1" applyProtection="1">
      <alignment horizontal="justify" vertical="top"/>
    </xf>
    <xf numFmtId="4" fontId="2" fillId="0" borderId="19" xfId="36" applyNumberFormat="1" applyFont="1" applyFill="1" applyBorder="1" applyAlignment="1" applyProtection="1">
      <alignment horizontal="center" vertical="center"/>
    </xf>
    <xf numFmtId="0" fontId="2" fillId="7" borderId="19" xfId="56" applyFont="1" applyFill="1" applyBorder="1" applyAlignment="1" applyProtection="1">
      <alignment horizontal="justify" vertical="top"/>
    </xf>
    <xf numFmtId="0" fontId="41" fillId="5" borderId="17" xfId="224" applyFont="1" applyFill="1" applyBorder="1" applyAlignment="1" applyProtection="1">
      <alignment horizontal="center" vertical="center"/>
    </xf>
    <xf numFmtId="0" fontId="2" fillId="7" borderId="17" xfId="56" applyFont="1" applyFill="1" applyBorder="1" applyAlignment="1" applyProtection="1">
      <alignment horizontal="justify" vertical="top"/>
    </xf>
    <xf numFmtId="4" fontId="2" fillId="0" borderId="17" xfId="36" applyNumberFormat="1" applyFont="1" applyFill="1" applyBorder="1" applyAlignment="1" applyProtection="1">
      <alignment horizontal="center" vertical="center"/>
    </xf>
    <xf numFmtId="0" fontId="22" fillId="7" borderId="17" xfId="0" applyFont="1" applyFill="1" applyBorder="1" applyAlignment="1" applyProtection="1">
      <alignment horizontal="justify" vertical="top"/>
    </xf>
    <xf numFmtId="0" fontId="22" fillId="7" borderId="1" xfId="0" applyFont="1" applyFill="1" applyBorder="1" applyAlignment="1" applyProtection="1">
      <alignment horizontal="justify"/>
    </xf>
    <xf numFmtId="0" fontId="2" fillId="5" borderId="1" xfId="224" applyFont="1" applyFill="1" applyBorder="1" applyAlignment="1" applyProtection="1">
      <alignment horizontal="center" wrapText="1"/>
    </xf>
    <xf numFmtId="4" fontId="2" fillId="5" borderId="3" xfId="224" applyNumberFormat="1" applyFont="1" applyFill="1" applyBorder="1" applyAlignment="1" applyProtection="1">
      <alignment horizontal="right" vertical="center" wrapText="1"/>
    </xf>
    <xf numFmtId="2" fontId="2" fillId="5" borderId="3" xfId="224" applyNumberFormat="1" applyFont="1" applyFill="1" applyBorder="1" applyAlignment="1" applyProtection="1">
      <alignment horizontal="right" vertical="center" wrapText="1"/>
    </xf>
    <xf numFmtId="4" fontId="2" fillId="5" borderId="1" xfId="224" applyNumberFormat="1" applyFont="1" applyFill="1" applyBorder="1" applyAlignment="1" applyProtection="1">
      <alignment horizontal="right" vertical="center" wrapText="1"/>
    </xf>
    <xf numFmtId="2" fontId="2" fillId="5" borderId="1" xfId="224" applyNumberFormat="1" applyFont="1" applyFill="1" applyBorder="1" applyAlignment="1" applyProtection="1">
      <alignment horizontal="right" vertical="center" wrapText="1"/>
    </xf>
    <xf numFmtId="0" fontId="22" fillId="7" borderId="1" xfId="0" applyFont="1" applyFill="1" applyBorder="1" applyAlignment="1" applyProtection="1">
      <alignment horizontal="justify" vertical="top"/>
    </xf>
    <xf numFmtId="0" fontId="2" fillId="5" borderId="1" xfId="224" applyFont="1" applyFill="1" applyBorder="1" applyAlignment="1" applyProtection="1">
      <alignment horizontal="center" vertical="center" wrapText="1"/>
    </xf>
    <xf numFmtId="0" fontId="2" fillId="5" borderId="17" xfId="224" applyFont="1" applyFill="1" applyBorder="1" applyAlignment="1" applyProtection="1">
      <alignment horizontal="center" vertical="center" wrapText="1"/>
    </xf>
    <xf numFmtId="0" fontId="2" fillId="5" borderId="17" xfId="224" applyFont="1" applyFill="1" applyBorder="1" applyAlignment="1" applyProtection="1">
      <alignment horizontal="justify" vertical="top" wrapText="1"/>
    </xf>
    <xf numFmtId="0" fontId="2" fillId="5" borderId="17" xfId="224" applyFont="1" applyFill="1" applyBorder="1" applyAlignment="1" applyProtection="1">
      <alignment wrapText="1"/>
    </xf>
    <xf numFmtId="4" fontId="2" fillId="5" borderId="21" xfId="224" applyNumberFormat="1" applyFont="1" applyFill="1" applyBorder="1" applyAlignment="1" applyProtection="1">
      <alignment horizontal="right" vertical="center" wrapText="1"/>
    </xf>
    <xf numFmtId="2" fontId="2" fillId="5" borderId="21" xfId="224" applyNumberFormat="1" applyFont="1" applyFill="1" applyBorder="1" applyAlignment="1" applyProtection="1">
      <alignment horizontal="right" vertical="center" wrapText="1"/>
    </xf>
    <xf numFmtId="0" fontId="41" fillId="5" borderId="1" xfId="224" applyFont="1" applyFill="1" applyBorder="1" applyAlignment="1" applyProtection="1">
      <alignment horizontal="justify" vertical="top" wrapText="1"/>
    </xf>
    <xf numFmtId="0" fontId="2" fillId="5" borderId="1" xfId="224" applyFont="1" applyFill="1" applyBorder="1" applyAlignment="1" applyProtection="1">
      <alignment wrapText="1"/>
    </xf>
    <xf numFmtId="0" fontId="22" fillId="5" borderId="1" xfId="225" applyFont="1" applyFill="1" applyBorder="1" applyAlignment="1" applyProtection="1">
      <alignment horizontal="justify" vertical="top" wrapText="1"/>
    </xf>
    <xf numFmtId="0" fontId="41" fillId="5" borderId="1" xfId="225" applyFont="1" applyFill="1" applyBorder="1" applyAlignment="1" applyProtection="1">
      <alignment horizontal="justify" vertical="top" wrapText="1"/>
    </xf>
    <xf numFmtId="0" fontId="41" fillId="5" borderId="1" xfId="225" applyFont="1" applyFill="1" applyBorder="1" applyAlignment="1" applyProtection="1">
      <alignment horizontal="justify" vertical="center" wrapText="1"/>
    </xf>
    <xf numFmtId="4" fontId="2" fillId="0" borderId="1" xfId="36" applyNumberFormat="1" applyFont="1" applyFill="1" applyBorder="1" applyAlignment="1" applyProtection="1">
      <alignment horizontal="right" vertical="center"/>
    </xf>
    <xf numFmtId="0" fontId="2" fillId="5" borderId="1" xfId="225" applyFont="1" applyFill="1" applyBorder="1" applyProtection="1"/>
    <xf numFmtId="4" fontId="2" fillId="5" borderId="3" xfId="225" applyNumberFormat="1" applyFont="1" applyFill="1" applyBorder="1" applyAlignment="1" applyProtection="1">
      <alignment horizontal="right"/>
    </xf>
    <xf numFmtId="2" fontId="2" fillId="5" borderId="3" xfId="225" applyNumberFormat="1" applyFont="1" applyFill="1" applyBorder="1" applyAlignment="1" applyProtection="1">
      <alignment horizontal="right"/>
    </xf>
    <xf numFmtId="0" fontId="2" fillId="0" borderId="1" xfId="33" applyFont="1" applyFill="1" applyBorder="1" applyAlignment="1" applyProtection="1">
      <alignment horizontal="center" vertical="center"/>
    </xf>
    <xf numFmtId="0" fontId="22" fillId="0" borderId="1" xfId="20" applyFont="1" applyFill="1" applyBorder="1" applyAlignment="1" applyProtection="1">
      <alignment horizontal="justify" vertical="justify"/>
    </xf>
    <xf numFmtId="0" fontId="22" fillId="0" borderId="1" xfId="20" applyFont="1" applyFill="1" applyBorder="1" applyAlignment="1" applyProtection="1">
      <alignment horizontal="center" vertical="center" wrapText="1"/>
    </xf>
    <xf numFmtId="4" fontId="22" fillId="0" borderId="3" xfId="20" applyNumberFormat="1" applyFont="1" applyFill="1" applyBorder="1" applyAlignment="1" applyProtection="1">
      <alignment horizontal="right" vertical="center"/>
    </xf>
    <xf numFmtId="2" fontId="22" fillId="0" borderId="3" xfId="20" applyNumberFormat="1" applyFont="1" applyFill="1" applyBorder="1" applyAlignment="1" applyProtection="1">
      <alignment horizontal="right" vertical="center"/>
    </xf>
    <xf numFmtId="0" fontId="22" fillId="0" borderId="1" xfId="20" applyFont="1" applyFill="1" applyBorder="1" applyAlignment="1" applyProtection="1">
      <alignment horizontal="justify" vertical="top"/>
    </xf>
    <xf numFmtId="0" fontId="38" fillId="0" borderId="1" xfId="20" applyFont="1" applyFill="1" applyBorder="1" applyAlignment="1" applyProtection="1">
      <alignment horizontal="center" vertical="center" wrapText="1"/>
    </xf>
    <xf numFmtId="4" fontId="38" fillId="0" borderId="3" xfId="20" applyNumberFormat="1" applyFont="1" applyFill="1" applyBorder="1" applyAlignment="1" applyProtection="1">
      <alignment horizontal="right" vertical="center" wrapText="1"/>
    </xf>
    <xf numFmtId="2" fontId="38" fillId="0" borderId="3" xfId="20" applyNumberFormat="1" applyFont="1" applyFill="1" applyBorder="1" applyAlignment="1" applyProtection="1">
      <alignment horizontal="right" vertical="center" wrapText="1"/>
    </xf>
    <xf numFmtId="0" fontId="2" fillId="0" borderId="1" xfId="33" applyNumberFormat="1" applyFont="1" applyFill="1" applyBorder="1" applyAlignment="1" applyProtection="1">
      <alignment horizontal="justify" vertical="top"/>
    </xf>
    <xf numFmtId="4" fontId="22" fillId="0" borderId="3" xfId="20" applyNumberFormat="1" applyFont="1" applyFill="1" applyBorder="1" applyAlignment="1" applyProtection="1">
      <alignment horizontal="right" vertical="center" wrapText="1"/>
    </xf>
    <xf numFmtId="2" fontId="22" fillId="0" borderId="3" xfId="20" applyNumberFormat="1" applyFont="1" applyFill="1" applyBorder="1" applyAlignment="1" applyProtection="1">
      <alignment horizontal="right" vertical="center" wrapText="1"/>
    </xf>
    <xf numFmtId="0" fontId="2" fillId="0" borderId="1" xfId="20" applyFont="1" applyFill="1" applyBorder="1" applyAlignment="1" applyProtection="1">
      <alignment horizontal="justify" vertical="top"/>
    </xf>
    <xf numFmtId="0" fontId="2" fillId="0" borderId="1" xfId="20" applyFont="1" applyFill="1" applyBorder="1" applyAlignment="1" applyProtection="1">
      <alignment horizontal="center" vertical="center" wrapText="1"/>
    </xf>
    <xf numFmtId="4" fontId="2" fillId="0" borderId="3" xfId="20" applyNumberFormat="1" applyFont="1" applyFill="1" applyBorder="1" applyAlignment="1" applyProtection="1">
      <alignment horizontal="right" vertical="center"/>
    </xf>
    <xf numFmtId="2" fontId="2" fillId="0" borderId="3" xfId="20" applyNumberFormat="1" applyFont="1" applyFill="1" applyBorder="1" applyAlignment="1" applyProtection="1">
      <alignment horizontal="right" vertical="center"/>
    </xf>
    <xf numFmtId="0" fontId="2" fillId="0" borderId="1" xfId="20" applyFont="1" applyFill="1" applyBorder="1" applyAlignment="1" applyProtection="1">
      <alignment horizontal="justify" vertical="justify"/>
    </xf>
    <xf numFmtId="0" fontId="2" fillId="5" borderId="18" xfId="33" applyFont="1" applyFill="1" applyBorder="1" applyAlignment="1" applyProtection="1">
      <alignment horizontal="center" vertical="center"/>
    </xf>
    <xf numFmtId="0" fontId="22" fillId="5" borderId="18" xfId="226" applyFont="1" applyFill="1" applyBorder="1" applyAlignment="1" applyProtection="1">
      <alignment horizontal="justify" vertical="top"/>
    </xf>
    <xf numFmtId="0" fontId="41" fillId="5" borderId="4" xfId="33" applyFont="1" applyFill="1" applyBorder="1" applyAlignment="1" applyProtection="1">
      <alignment horizontal="center" vertical="center"/>
    </xf>
    <xf numFmtId="0" fontId="2" fillId="5" borderId="19" xfId="33" applyFont="1" applyFill="1" applyBorder="1" applyAlignment="1" applyProtection="1">
      <alignment horizontal="center" vertical="center"/>
    </xf>
    <xf numFmtId="0" fontId="37" fillId="5" borderId="19" xfId="56" applyFont="1" applyFill="1" applyBorder="1" applyAlignment="1" applyProtection="1">
      <alignment horizontal="justify" vertical="top"/>
    </xf>
    <xf numFmtId="0" fontId="2" fillId="5" borderId="19" xfId="56" applyFont="1" applyFill="1" applyBorder="1" applyAlignment="1" applyProtection="1">
      <alignment horizontal="justify" vertical="top"/>
    </xf>
    <xf numFmtId="0" fontId="2" fillId="5" borderId="17" xfId="33" applyFont="1" applyFill="1" applyBorder="1" applyAlignment="1" applyProtection="1">
      <alignment horizontal="center" vertical="center"/>
    </xf>
    <xf numFmtId="0" fontId="2" fillId="5" borderId="17" xfId="56" applyFont="1" applyFill="1" applyBorder="1" applyAlignment="1" applyProtection="1">
      <alignment horizontal="justify" vertical="top"/>
    </xf>
    <xf numFmtId="0" fontId="37" fillId="0" borderId="0" xfId="36" applyFont="1" applyFill="1" applyAlignment="1" applyProtection="1">
      <alignment horizontal="center" vertical="top"/>
    </xf>
    <xf numFmtId="186" fontId="2" fillId="0" borderId="0" xfId="36" applyNumberFormat="1" applyFont="1" applyFill="1" applyAlignment="1" applyProtection="1">
      <alignment horizontal="right"/>
    </xf>
    <xf numFmtId="43" fontId="2" fillId="0" borderId="0" xfId="36" applyNumberFormat="1" applyFont="1" applyFill="1" applyAlignment="1" applyProtection="1">
      <alignment horizontal="right"/>
    </xf>
    <xf numFmtId="4" fontId="2" fillId="0" borderId="18" xfId="23" applyNumberFormat="1" applyFont="1" applyFill="1" applyBorder="1" applyAlignment="1" applyProtection="1">
      <alignment horizontal="right" vertical="center"/>
      <protection locked="0"/>
    </xf>
    <xf numFmtId="2" fontId="2" fillId="0" borderId="18" xfId="23" applyNumberFormat="1" applyFont="1" applyFill="1" applyBorder="1" applyAlignment="1" applyProtection="1">
      <alignment horizontal="left" vertical="center" wrapText="1"/>
      <protection locked="0"/>
    </xf>
    <xf numFmtId="4" fontId="2" fillId="5" borderId="18" xfId="224" applyNumberFormat="1" applyFont="1" applyFill="1" applyBorder="1" applyAlignment="1" applyProtection="1">
      <alignment horizontal="right" vertical="center" wrapText="1"/>
      <protection locked="0"/>
    </xf>
    <xf numFmtId="2" fontId="2" fillId="5" borderId="18" xfId="224" applyNumberFormat="1" applyFont="1" applyFill="1" applyBorder="1" applyAlignment="1" applyProtection="1">
      <alignment horizontal="center" vertical="center" wrapText="1"/>
      <protection locked="0"/>
    </xf>
    <xf numFmtId="4" fontId="2" fillId="5" borderId="19" xfId="224" applyNumberFormat="1" applyFont="1" applyFill="1" applyBorder="1" applyAlignment="1" applyProtection="1">
      <alignment horizontal="right" vertical="center" wrapText="1"/>
      <protection locked="0"/>
    </xf>
    <xf numFmtId="2" fontId="2" fillId="5" borderId="19" xfId="224" applyNumberFormat="1" applyFont="1" applyFill="1" applyBorder="1" applyAlignment="1" applyProtection="1">
      <alignment horizontal="center" vertical="center" wrapText="1"/>
      <protection locked="0"/>
    </xf>
    <xf numFmtId="4" fontId="2" fillId="5" borderId="17" xfId="224" applyNumberFormat="1" applyFont="1" applyFill="1" applyBorder="1" applyAlignment="1" applyProtection="1">
      <alignment horizontal="right" vertical="center" wrapText="1"/>
      <protection locked="0"/>
    </xf>
    <xf numFmtId="2" fontId="2" fillId="5" borderId="17" xfId="224" applyNumberFormat="1" applyFont="1" applyFill="1" applyBorder="1" applyAlignment="1" applyProtection="1">
      <alignment horizontal="center" vertical="center" wrapText="1"/>
      <protection locked="0"/>
    </xf>
    <xf numFmtId="4" fontId="2" fillId="5" borderId="3" xfId="224" applyNumberFormat="1" applyFont="1" applyFill="1" applyBorder="1" applyAlignment="1" applyProtection="1">
      <alignment horizontal="right" vertical="center" wrapText="1"/>
      <protection locked="0"/>
    </xf>
    <xf numFmtId="2" fontId="2" fillId="5" borderId="3" xfId="224" applyNumberFormat="1" applyFont="1" applyFill="1" applyBorder="1" applyAlignment="1" applyProtection="1">
      <alignment horizontal="right" vertical="center" wrapText="1"/>
      <protection locked="0"/>
    </xf>
    <xf numFmtId="2" fontId="41" fillId="5" borderId="18" xfId="33" applyNumberFormat="1" applyFont="1" applyFill="1" applyBorder="1" applyAlignment="1" applyProtection="1">
      <alignment horizontal="center" vertical="center"/>
      <protection locked="0"/>
    </xf>
    <xf numFmtId="2" fontId="41" fillId="5" borderId="19" xfId="33" applyNumberFormat="1" applyFont="1" applyFill="1" applyBorder="1" applyAlignment="1" applyProtection="1">
      <alignment horizontal="center" vertical="center"/>
      <protection locked="0"/>
    </xf>
    <xf numFmtId="2" fontId="41" fillId="5" borderId="17" xfId="33" applyNumberFormat="1" applyFont="1" applyFill="1" applyBorder="1" applyAlignment="1" applyProtection="1">
      <alignment horizontal="center" vertical="center"/>
      <protection locked="0"/>
    </xf>
    <xf numFmtId="0" fontId="48" fillId="6" borderId="1" xfId="0" applyFont="1" applyFill="1" applyBorder="1" applyProtection="1"/>
    <xf numFmtId="0" fontId="49" fillId="6" borderId="3" xfId="0" applyFont="1" applyFill="1" applyBorder="1" applyAlignment="1" applyProtection="1">
      <alignment horizontal="right" vertical="center"/>
    </xf>
    <xf numFmtId="0" fontId="48" fillId="6" borderId="3" xfId="0" applyFont="1" applyFill="1" applyBorder="1" applyAlignment="1" applyProtection="1">
      <alignment horizontal="center" vertical="center"/>
    </xf>
    <xf numFmtId="0" fontId="48" fillId="6" borderId="9" xfId="0" applyFont="1" applyFill="1" applyBorder="1" applyProtection="1"/>
    <xf numFmtId="0" fontId="48" fillId="6" borderId="9" xfId="0" applyFont="1" applyFill="1" applyBorder="1" applyAlignment="1" applyProtection="1">
      <alignment horizontal="center" vertical="center"/>
    </xf>
    <xf numFmtId="182" fontId="49" fillId="6" borderId="4" xfId="0" applyNumberFormat="1" applyFont="1" applyFill="1" applyBorder="1" applyAlignment="1" applyProtection="1">
      <alignment vertical="center"/>
    </xf>
    <xf numFmtId="0" fontId="44" fillId="0" borderId="0" xfId="23" applyFont="1" applyAlignment="1" applyProtection="1">
      <alignment vertical="center"/>
    </xf>
    <xf numFmtId="0" fontId="49" fillId="6" borderId="1" xfId="0" applyFont="1" applyFill="1" applyBorder="1" applyAlignment="1" applyProtection="1">
      <alignment horizontal="right" vertical="center"/>
    </xf>
    <xf numFmtId="0" fontId="48" fillId="6" borderId="3" xfId="0" applyFont="1" applyFill="1" applyBorder="1" applyAlignment="1" applyProtection="1">
      <alignment horizontal="center" vertical="center" wrapText="1"/>
      <protection locked="0"/>
    </xf>
    <xf numFmtId="0" fontId="48" fillId="6" borderId="9"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center" vertical="center" wrapText="1"/>
      <protection locked="0"/>
    </xf>
    <xf numFmtId="0" fontId="2" fillId="0" borderId="1" xfId="54" applyFont="1" applyFill="1" applyBorder="1" applyAlignment="1" applyProtection="1">
      <alignment horizontal="justify" vertical="center" wrapText="1"/>
    </xf>
    <xf numFmtId="0" fontId="24" fillId="0" borderId="0" xfId="36" applyFont="1" applyFill="1" applyAlignment="1" applyProtection="1">
      <alignment vertical="center"/>
    </xf>
    <xf numFmtId="4" fontId="2" fillId="0" borderId="1" xfId="23" applyNumberFormat="1" applyFont="1" applyFill="1" applyBorder="1" applyAlignment="1" applyProtection="1">
      <alignment horizontal="right" vertical="center"/>
      <protection locked="0"/>
    </xf>
    <xf numFmtId="2" fontId="2" fillId="0" borderId="1" xfId="23" applyNumberFormat="1" applyFont="1" applyFill="1" applyBorder="1" applyAlignment="1" applyProtection="1">
      <alignment horizontal="left" vertical="center" wrapText="1"/>
      <protection locked="0"/>
    </xf>
    <xf numFmtId="182" fontId="13" fillId="0" borderId="1" xfId="0" applyNumberFormat="1" applyFont="1" applyFill="1" applyBorder="1" applyAlignment="1" applyProtection="1">
      <alignment vertical="center"/>
    </xf>
  </cellXfs>
  <cellStyles count="227">
    <cellStyle name="20% - Accent1 2" xfId="58"/>
    <cellStyle name="20% - Accent1 3" xfId="59"/>
    <cellStyle name="20% - Accent2 2" xfId="60"/>
    <cellStyle name="20% - Accent2 3" xfId="61"/>
    <cellStyle name="20% - Accent3 2" xfId="62"/>
    <cellStyle name="20% - Accent3 3" xfId="63"/>
    <cellStyle name="20% - Accent4 2" xfId="64"/>
    <cellStyle name="20% - Accent4 3" xfId="65"/>
    <cellStyle name="20% - Accent5 2" xfId="66"/>
    <cellStyle name="20% - Accent5 3" xfId="67"/>
    <cellStyle name="20% - Accent6 2" xfId="68"/>
    <cellStyle name="20% - Accent6 3" xfId="69"/>
    <cellStyle name="40% - Accent1 2" xfId="70"/>
    <cellStyle name="40% - Accent1 3" xfId="71"/>
    <cellStyle name="40% - Accent1 6 4 7" xfId="1"/>
    <cellStyle name="40% - Accent2 2" xfId="72"/>
    <cellStyle name="40% - Accent2 3" xfId="73"/>
    <cellStyle name="40% - Accent3 2" xfId="74"/>
    <cellStyle name="40% - Accent3 3" xfId="75"/>
    <cellStyle name="40% - Accent4 2" xfId="76"/>
    <cellStyle name="40% - Accent4 3" xfId="77"/>
    <cellStyle name="40% - Accent5 2" xfId="78"/>
    <cellStyle name="40% - Accent5 3" xfId="79"/>
    <cellStyle name="40% - Accent6 2" xfId="80"/>
    <cellStyle name="40% - Accent6 3" xfId="81"/>
    <cellStyle name="60% - Accent1 2" xfId="82"/>
    <cellStyle name="60% - Accent1 3" xfId="83"/>
    <cellStyle name="60% - Accent2 2" xfId="84"/>
    <cellStyle name="60% - Accent2 3" xfId="85"/>
    <cellStyle name="60% - Accent3 2" xfId="86"/>
    <cellStyle name="60% - Accent3 3" xfId="87"/>
    <cellStyle name="60% - Accent4 2" xfId="88"/>
    <cellStyle name="60% - Accent4 3" xfId="89"/>
    <cellStyle name="60% - Accent5 2" xfId="90"/>
    <cellStyle name="60% - Accent5 3" xfId="91"/>
    <cellStyle name="60% - Accent6 2" xfId="92"/>
    <cellStyle name="60% - Accent6 3" xfId="93"/>
    <cellStyle name="Accent1 2" xfId="94"/>
    <cellStyle name="Accent1 3" xfId="95"/>
    <cellStyle name="Accent2 2" xfId="96"/>
    <cellStyle name="Accent2 3" xfId="97"/>
    <cellStyle name="Accent3 2" xfId="98"/>
    <cellStyle name="Accent3 3" xfId="99"/>
    <cellStyle name="Accent4 2" xfId="100"/>
    <cellStyle name="Accent4 3" xfId="101"/>
    <cellStyle name="Accent5 2" xfId="102"/>
    <cellStyle name="Accent5 3" xfId="103"/>
    <cellStyle name="Accent6 2" xfId="104"/>
    <cellStyle name="Accent6 3" xfId="105"/>
    <cellStyle name="Bad 2" xfId="106"/>
    <cellStyle name="Bad 3" xfId="107"/>
    <cellStyle name="Calc Currency (0)" xfId="108"/>
    <cellStyle name="Calc Currency (2)" xfId="109"/>
    <cellStyle name="Calc Percent (0)" xfId="110"/>
    <cellStyle name="Calc Percent (1)" xfId="111"/>
    <cellStyle name="Calc Percent (2)" xfId="112"/>
    <cellStyle name="Calc Units (0)" xfId="113"/>
    <cellStyle name="Calc Units (1)" xfId="114"/>
    <cellStyle name="Calc Units (2)" xfId="115"/>
    <cellStyle name="Calculation 2" xfId="116"/>
    <cellStyle name="Calculation 3" xfId="117"/>
    <cellStyle name="Check Cell 2" xfId="118"/>
    <cellStyle name="Check Cell 3" xfId="119"/>
    <cellStyle name="Comma [00]" xfId="120"/>
    <cellStyle name="Comma 10" xfId="2"/>
    <cellStyle name="Comma 2" xfId="3"/>
    <cellStyle name="Comma 2 2" xfId="4"/>
    <cellStyle name="Comma 2 2 2" xfId="121"/>
    <cellStyle name="Comma 2 2 3" xfId="122"/>
    <cellStyle name="Comma 2 2_ GHAT" xfId="212"/>
    <cellStyle name="Comma 2 3" xfId="123"/>
    <cellStyle name="Comma 2 4" xfId="124"/>
    <cellStyle name="Comma 2_Sheet1" xfId="5"/>
    <cellStyle name="Comma 3" xfId="6"/>
    <cellStyle name="Comma 3 2" xfId="7"/>
    <cellStyle name="Comma 3 2 2" xfId="8"/>
    <cellStyle name="Comma 3 3" xfId="9"/>
    <cellStyle name="Comma 3_Sheet1" xfId="10"/>
    <cellStyle name="Comma 4" xfId="11"/>
    <cellStyle name="Comma 4 2" xfId="12"/>
    <cellStyle name="Comma 4_ GHAT" xfId="213"/>
    <cellStyle name="Comma 5" xfId="13"/>
    <cellStyle name="Comma 6" xfId="14"/>
    <cellStyle name="Comma 6 2" xfId="125"/>
    <cellStyle name="Comma 6 3" xfId="126"/>
    <cellStyle name="Comma 6 4" xfId="127"/>
    <cellStyle name="Comma 7" xfId="15"/>
    <cellStyle name="Comma 8" xfId="16"/>
    <cellStyle name="Comma 9" xfId="17"/>
    <cellStyle name="Currency [00]" xfId="128"/>
    <cellStyle name="Date Short" xfId="129"/>
    <cellStyle name="DELTA" xfId="130"/>
    <cellStyle name="Enter Currency (0)" xfId="131"/>
    <cellStyle name="Enter Currency (2)" xfId="132"/>
    <cellStyle name="Enter Units (0)" xfId="133"/>
    <cellStyle name="Enter Units (1)" xfId="134"/>
    <cellStyle name="Enter Units (2)" xfId="135"/>
    <cellStyle name="Euro" xfId="18"/>
    <cellStyle name="Euro 2" xfId="19"/>
    <cellStyle name="Euro_ GHAT" xfId="214"/>
    <cellStyle name="Excel Built-in Normal" xfId="20"/>
    <cellStyle name="Excel_BuiltIn_Neutral 1" xfId="21"/>
    <cellStyle name="Explanatory Text 2" xfId="136"/>
    <cellStyle name="Explanatory Text 3" xfId="137"/>
    <cellStyle name="Good 2" xfId="138"/>
    <cellStyle name="Good 3" xfId="139"/>
    <cellStyle name="Grey" xfId="140"/>
    <cellStyle name="Header1" xfId="141"/>
    <cellStyle name="Header2" xfId="142"/>
    <cellStyle name="HEADING" xfId="22"/>
    <cellStyle name="Heading 1 2" xfId="143"/>
    <cellStyle name="Heading 1 3" xfId="144"/>
    <cellStyle name="Heading 2 2" xfId="145"/>
    <cellStyle name="Heading 2 3" xfId="146"/>
    <cellStyle name="Heading 3 2" xfId="147"/>
    <cellStyle name="Heading 3 3" xfId="148"/>
    <cellStyle name="Heading 4 2" xfId="149"/>
    <cellStyle name="Heading 4 3" xfId="150"/>
    <cellStyle name="Input [yellow]" xfId="151"/>
    <cellStyle name="Input 2" xfId="152"/>
    <cellStyle name="Input 3" xfId="153"/>
    <cellStyle name="Link Currency (0)" xfId="154"/>
    <cellStyle name="Link Currency (2)" xfId="155"/>
    <cellStyle name="Link Units (0)" xfId="156"/>
    <cellStyle name="Link Units (1)" xfId="157"/>
    <cellStyle name="Link Units (2)" xfId="158"/>
    <cellStyle name="Linked Cell 2" xfId="159"/>
    <cellStyle name="Linked Cell 3" xfId="160"/>
    <cellStyle name="Neutral 2" xfId="161"/>
    <cellStyle name="Neutral 3" xfId="162"/>
    <cellStyle name="Normal" xfId="0" builtinId="0"/>
    <cellStyle name="Normal - Style1" xfId="163"/>
    <cellStyle name="Normal 10" xfId="164"/>
    <cellStyle name="Normal 10 2 2" xfId="224"/>
    <cellStyle name="Normal 11" xfId="23"/>
    <cellStyle name="Normal 11 2" xfId="165"/>
    <cellStyle name="Normal 11_ GHAT" xfId="215"/>
    <cellStyle name="Normal 12" xfId="24"/>
    <cellStyle name="Normal 13" xfId="25"/>
    <cellStyle name="Normal 13 2" xfId="26"/>
    <cellStyle name="Normal 13 2 2" xfId="166"/>
    <cellStyle name="Normal 13 2 3" xfId="167"/>
    <cellStyle name="Normal 13_ GHAT" xfId="216"/>
    <cellStyle name="Normal 14" xfId="27"/>
    <cellStyle name="Normal 15" xfId="168"/>
    <cellStyle name="Normal 15 2" xfId="223"/>
    <cellStyle name="Normal 16" xfId="28"/>
    <cellStyle name="Normal 2" xfId="29"/>
    <cellStyle name="Normal 2 10" xfId="30"/>
    <cellStyle name="Normal 2 11" xfId="31"/>
    <cellStyle name="Normal 2 2" xfId="32"/>
    <cellStyle name="Normal 2 2 2" xfId="33"/>
    <cellStyle name="Normal 2 2 2 2" xfId="226"/>
    <cellStyle name="Normal 2 2 3" xfId="34"/>
    <cellStyle name="Normal 2 2 4" xfId="169"/>
    <cellStyle name="Normal 2 2 5" xfId="170"/>
    <cellStyle name="Normal 2 2_ GHAT" xfId="218"/>
    <cellStyle name="Normal 2 3" xfId="35"/>
    <cellStyle name="Normal 2 3 2" xfId="171"/>
    <cellStyle name="Normal 2 3 3" xfId="172"/>
    <cellStyle name="Normal 2 3 4" xfId="173"/>
    <cellStyle name="Normal 2 4" xfId="36"/>
    <cellStyle name="Normal 2 4 2" xfId="174"/>
    <cellStyle name="Normal 2 4 3" xfId="175"/>
    <cellStyle name="Normal 2 4 4" xfId="176"/>
    <cellStyle name="Normal 2 5" xfId="37"/>
    <cellStyle name="Normal 2 5 2" xfId="38"/>
    <cellStyle name="Normal 2 6" xfId="39"/>
    <cellStyle name="Normal 2 7" xfId="40"/>
    <cellStyle name="Normal 2 8" xfId="41"/>
    <cellStyle name="Normal 2 9" xfId="42"/>
    <cellStyle name="Normal 2_ GHAT" xfId="217"/>
    <cellStyle name="Normal 3" xfId="43"/>
    <cellStyle name="Normal 3 2" xfId="44"/>
    <cellStyle name="Normal 3 2 2" xfId="177"/>
    <cellStyle name="Normal 3 2_ GHAT" xfId="220"/>
    <cellStyle name="Normal 3 3" xfId="178"/>
    <cellStyle name="Normal 3 4" xfId="179"/>
    <cellStyle name="Normal 3 5" xfId="180"/>
    <cellStyle name="Normal 3 6" xfId="181"/>
    <cellStyle name="Normal 3 7" xfId="182"/>
    <cellStyle name="Normal 3_ GHAT" xfId="219"/>
    <cellStyle name="Normal 4" xfId="45"/>
    <cellStyle name="Normal 4 2" xfId="183"/>
    <cellStyle name="Normal 4 3" xfId="184"/>
    <cellStyle name="Normal 4 4" xfId="185"/>
    <cellStyle name="Normal 4 5" xfId="186"/>
    <cellStyle name="Normal 4_ GHAT" xfId="221"/>
    <cellStyle name="Normal 5" xfId="46"/>
    <cellStyle name="Normal 5 2" xfId="47"/>
    <cellStyle name="Normal 6" xfId="48"/>
    <cellStyle name="Normal 6 2" xfId="49"/>
    <cellStyle name="Normal 6 3" xfId="225"/>
    <cellStyle name="Normal 7" xfId="50"/>
    <cellStyle name="Normal 8" xfId="51"/>
    <cellStyle name="Normal 9" xfId="52"/>
    <cellStyle name="Normal_Compound wall R.C.C column 2" xfId="53"/>
    <cellStyle name="Normal_Sheet1" xfId="54"/>
    <cellStyle name="Normal_Sheet1 2" xfId="222"/>
    <cellStyle name="Note 2" xfId="187"/>
    <cellStyle name="Note 2 2" xfId="188"/>
    <cellStyle name="Note 2_e6-LAN-Patna13.06.09" xfId="189"/>
    <cellStyle name="Note 3" xfId="190"/>
    <cellStyle name="Output 2" xfId="191"/>
    <cellStyle name="Output 3" xfId="192"/>
    <cellStyle name="paint" xfId="193"/>
    <cellStyle name="Percent [0]" xfId="194"/>
    <cellStyle name="Percent [00]" xfId="195"/>
    <cellStyle name="Percent [2]" xfId="196"/>
    <cellStyle name="Percent 2" xfId="55"/>
    <cellStyle name="PrePop Currency (0)" xfId="197"/>
    <cellStyle name="PrePop Currency (2)" xfId="198"/>
    <cellStyle name="PrePop Units (0)" xfId="199"/>
    <cellStyle name="PrePop Units (1)" xfId="200"/>
    <cellStyle name="PrePop Units (2)" xfId="201"/>
    <cellStyle name="RDB1" xfId="202"/>
    <cellStyle name="Style 1" xfId="56"/>
    <cellStyle name="TABLE" xfId="57"/>
    <cellStyle name="Text Indent A" xfId="203"/>
    <cellStyle name="Text Indent B" xfId="204"/>
    <cellStyle name="Text Indent C" xfId="205"/>
    <cellStyle name="Title 2" xfId="206"/>
    <cellStyle name="Title 3" xfId="207"/>
    <cellStyle name="Total 2" xfId="208"/>
    <cellStyle name="Total 3" xfId="209"/>
    <cellStyle name="Warning Text 2" xfId="210"/>
    <cellStyle name="Warning Text 3" xfId="2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splserver\msplindia\kk\client\Costing\PUBLIC%20HEALTH\ROA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lserver\msplindia\kk\Vijayawada\COSTING%20MODEL%20kk-Vijayaw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plserver\msplindia\kk\client\Costing\PUBLIC%20HEALTH\PIPERTJ.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t="str">
            <v xml:space="preserve"> </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I319"/>
  <sheetViews>
    <sheetView tabSelected="1" workbookViewId="0">
      <selection activeCell="B267" sqref="B267"/>
    </sheetView>
  </sheetViews>
  <sheetFormatPr defaultRowHeight="12.75"/>
  <cols>
    <col min="1" max="1" width="4.85546875" style="220" customWidth="1"/>
    <col min="2" max="2" width="65.5703125" style="21" customWidth="1"/>
    <col min="3" max="3" width="5.7109375" style="21" bestFit="1" customWidth="1"/>
    <col min="4" max="4" width="9.7109375" style="222" bestFit="1" customWidth="1"/>
    <col min="5" max="5" width="14.5703125" style="222" customWidth="1"/>
    <col min="6" max="6" width="57.7109375" style="222" customWidth="1"/>
    <col min="7" max="7" width="23.85546875" style="222" bestFit="1" customWidth="1"/>
    <col min="8" max="8" width="12.5703125" style="21" customWidth="1"/>
    <col min="9" max="16384" width="9.140625" style="21"/>
  </cols>
  <sheetData>
    <row r="1" spans="1:8" ht="40.5" customHeight="1">
      <c r="A1" s="17" t="s">
        <v>207</v>
      </c>
      <c r="B1" s="18"/>
      <c r="C1" s="18"/>
      <c r="D1" s="18"/>
      <c r="E1" s="18"/>
      <c r="F1" s="18"/>
      <c r="G1" s="19"/>
      <c r="H1" s="20"/>
    </row>
    <row r="2" spans="1:8" s="26" customFormat="1" ht="30">
      <c r="A2" s="22" t="s">
        <v>0</v>
      </c>
      <c r="B2" s="22" t="s">
        <v>1</v>
      </c>
      <c r="C2" s="22" t="s">
        <v>2</v>
      </c>
      <c r="D2" s="23" t="s">
        <v>3</v>
      </c>
      <c r="E2" s="24" t="s">
        <v>208</v>
      </c>
      <c r="F2" s="24" t="s">
        <v>209</v>
      </c>
      <c r="G2" s="22" t="s">
        <v>179</v>
      </c>
      <c r="H2" s="25"/>
    </row>
    <row r="3" spans="1:8" s="26" customFormat="1" ht="76.5">
      <c r="A3" s="27">
        <v>1</v>
      </c>
      <c r="B3" s="5" t="s">
        <v>38</v>
      </c>
      <c r="C3" s="28" t="s">
        <v>30</v>
      </c>
      <c r="D3" s="29">
        <v>0.95400000000000018</v>
      </c>
      <c r="E3" s="223"/>
      <c r="F3" s="224"/>
      <c r="G3" s="11">
        <f>E3*D3</f>
        <v>0</v>
      </c>
      <c r="H3" s="30"/>
    </row>
    <row r="4" spans="1:8" s="26" customFormat="1">
      <c r="A4" s="31"/>
      <c r="B4" s="6"/>
      <c r="C4" s="32"/>
      <c r="D4" s="33"/>
      <c r="E4" s="33"/>
      <c r="F4" s="34"/>
      <c r="G4" s="7"/>
      <c r="H4" s="30"/>
    </row>
    <row r="5" spans="1:8" s="26" customFormat="1" ht="51">
      <c r="A5" s="35">
        <f>A3+1</f>
        <v>2</v>
      </c>
      <c r="B5" s="36" t="s">
        <v>152</v>
      </c>
      <c r="C5" s="37"/>
      <c r="D5" s="38"/>
      <c r="E5" s="38"/>
      <c r="F5" s="39"/>
      <c r="G5" s="40"/>
      <c r="H5" s="41"/>
    </row>
    <row r="6" spans="1:8" s="26" customFormat="1" ht="25.5">
      <c r="A6" s="42"/>
      <c r="B6" s="43" t="s">
        <v>17</v>
      </c>
      <c r="C6" s="44"/>
      <c r="D6" s="45"/>
      <c r="E6" s="45"/>
      <c r="F6" s="46"/>
      <c r="G6" s="47"/>
      <c r="H6" s="41"/>
    </row>
    <row r="7" spans="1:8" s="248" customFormat="1" ht="30" customHeight="1">
      <c r="A7" s="42" t="s">
        <v>35</v>
      </c>
      <c r="B7" s="247" t="s">
        <v>18</v>
      </c>
      <c r="C7" s="49" t="s">
        <v>4</v>
      </c>
      <c r="D7" s="53">
        <v>1215</v>
      </c>
      <c r="E7" s="223"/>
      <c r="F7" s="224"/>
      <c r="G7" s="11">
        <f>D7*E7</f>
        <v>0</v>
      </c>
      <c r="H7" s="60"/>
    </row>
    <row r="8" spans="1:8" s="26" customFormat="1">
      <c r="A8" s="31"/>
      <c r="B8" s="6"/>
      <c r="C8" s="32"/>
      <c r="D8" s="33"/>
      <c r="E8" s="33"/>
      <c r="F8" s="34"/>
      <c r="G8" s="7"/>
      <c r="H8" s="30"/>
    </row>
    <row r="9" spans="1:8" s="26" customFormat="1" ht="51">
      <c r="A9" s="42">
        <f>A5+1</f>
        <v>3</v>
      </c>
      <c r="B9" s="52" t="s">
        <v>39</v>
      </c>
      <c r="C9" s="44"/>
      <c r="D9" s="53"/>
      <c r="E9" s="53"/>
      <c r="F9" s="54"/>
      <c r="G9" s="47"/>
      <c r="H9" s="55"/>
    </row>
    <row r="10" spans="1:8" s="26" customFormat="1" ht="25.5">
      <c r="A10" s="42"/>
      <c r="B10" s="52" t="s">
        <v>17</v>
      </c>
      <c r="C10" s="44"/>
      <c r="D10" s="53"/>
      <c r="E10" s="53"/>
      <c r="F10" s="54"/>
      <c r="G10" s="47"/>
      <c r="H10" s="55"/>
    </row>
    <row r="11" spans="1:8" s="248" customFormat="1" ht="30" customHeight="1">
      <c r="A11" s="42" t="s">
        <v>35</v>
      </c>
      <c r="B11" s="247" t="s">
        <v>18</v>
      </c>
      <c r="C11" s="49" t="s">
        <v>4</v>
      </c>
      <c r="D11" s="53">
        <v>2054.6959999999999</v>
      </c>
      <c r="E11" s="223"/>
      <c r="F11" s="224"/>
      <c r="G11" s="11">
        <f>D11*E11</f>
        <v>0</v>
      </c>
      <c r="H11" s="60"/>
    </row>
    <row r="12" spans="1:8" s="26" customFormat="1">
      <c r="A12" s="42"/>
      <c r="B12" s="56"/>
      <c r="C12" s="57"/>
      <c r="D12" s="58"/>
      <c r="E12" s="50"/>
      <c r="F12" s="51"/>
      <c r="G12" s="47"/>
      <c r="H12" s="59"/>
    </row>
    <row r="13" spans="1:8" s="26" customFormat="1" ht="76.5">
      <c r="A13" s="42">
        <f>A9+1</f>
        <v>4</v>
      </c>
      <c r="B13" s="48" t="s">
        <v>43</v>
      </c>
      <c r="C13" s="49" t="s">
        <v>4</v>
      </c>
      <c r="D13" s="53">
        <v>2382</v>
      </c>
      <c r="E13" s="223"/>
      <c r="F13" s="224"/>
      <c r="G13" s="11">
        <f>D13*E13</f>
        <v>0</v>
      </c>
      <c r="H13" s="60"/>
    </row>
    <row r="14" spans="1:8" s="26" customFormat="1">
      <c r="A14" s="31"/>
      <c r="B14" s="6"/>
      <c r="C14" s="32"/>
      <c r="D14" s="33"/>
      <c r="E14" s="33"/>
      <c r="F14" s="34"/>
      <c r="G14" s="7"/>
      <c r="H14" s="30"/>
    </row>
    <row r="15" spans="1:8" s="26" customFormat="1" ht="63.75">
      <c r="A15" s="61">
        <f>A13+1</f>
        <v>5</v>
      </c>
      <c r="B15" s="48" t="s">
        <v>180</v>
      </c>
      <c r="C15" s="49"/>
      <c r="D15" s="58"/>
      <c r="E15" s="58"/>
      <c r="F15" s="62"/>
      <c r="G15" s="47"/>
      <c r="H15" s="63"/>
    </row>
    <row r="16" spans="1:8">
      <c r="A16" s="42"/>
      <c r="B16" s="64" t="s">
        <v>153</v>
      </c>
      <c r="C16" s="49"/>
      <c r="D16" s="53"/>
      <c r="E16" s="53"/>
      <c r="F16" s="54"/>
      <c r="G16" s="47"/>
      <c r="H16" s="55"/>
    </row>
    <row r="17" spans="1:8" s="248" customFormat="1" ht="30" customHeight="1">
      <c r="A17" s="42" t="s">
        <v>35</v>
      </c>
      <c r="B17" s="247" t="s">
        <v>31</v>
      </c>
      <c r="C17" s="49" t="s">
        <v>4</v>
      </c>
      <c r="D17" s="53">
        <v>801</v>
      </c>
      <c r="E17" s="223"/>
      <c r="F17" s="224"/>
      <c r="G17" s="11">
        <f>E17*D17</f>
        <v>0</v>
      </c>
      <c r="H17" s="60"/>
    </row>
    <row r="18" spans="1:8" s="26" customFormat="1">
      <c r="A18" s="31"/>
      <c r="B18" s="6"/>
      <c r="C18" s="32"/>
      <c r="D18" s="33"/>
      <c r="E18" s="33"/>
      <c r="F18" s="34"/>
      <c r="G18" s="7"/>
      <c r="H18" s="30"/>
    </row>
    <row r="19" spans="1:8" ht="127.5">
      <c r="A19" s="42">
        <f>A15+1</f>
        <v>6</v>
      </c>
      <c r="B19" s="48" t="s">
        <v>159</v>
      </c>
      <c r="C19" s="49" t="s">
        <v>4</v>
      </c>
      <c r="D19" s="65">
        <v>204.21699999999998</v>
      </c>
      <c r="E19" s="223"/>
      <c r="F19" s="224"/>
      <c r="G19" s="11">
        <f>D19*E19</f>
        <v>0</v>
      </c>
      <c r="H19" s="55"/>
    </row>
    <row r="20" spans="1:8" s="26" customFormat="1">
      <c r="A20" s="31"/>
      <c r="B20" s="6"/>
      <c r="C20" s="32"/>
      <c r="D20" s="33"/>
      <c r="E20" s="33"/>
      <c r="F20" s="34"/>
      <c r="G20" s="7"/>
      <c r="H20" s="30"/>
    </row>
    <row r="21" spans="1:8" ht="127.5">
      <c r="A21" s="42">
        <f>A19+1</f>
        <v>7</v>
      </c>
      <c r="B21" s="66" t="s">
        <v>160</v>
      </c>
      <c r="C21" s="49" t="s">
        <v>4</v>
      </c>
      <c r="D21" s="53">
        <v>305.63</v>
      </c>
      <c r="E21" s="223"/>
      <c r="F21" s="224"/>
      <c r="G21" s="11">
        <f>D21*E21</f>
        <v>0</v>
      </c>
      <c r="H21" s="55"/>
    </row>
    <row r="22" spans="1:8" s="26" customFormat="1">
      <c r="A22" s="31"/>
      <c r="B22" s="6"/>
      <c r="C22" s="32"/>
      <c r="D22" s="33"/>
      <c r="E22" s="33"/>
      <c r="F22" s="34"/>
      <c r="G22" s="7"/>
      <c r="H22" s="30"/>
    </row>
    <row r="23" spans="1:8" s="72" customFormat="1" ht="102">
      <c r="A23" s="67">
        <f>A21+1</f>
        <v>8</v>
      </c>
      <c r="B23" s="68" t="s">
        <v>155</v>
      </c>
      <c r="C23" s="69" t="s">
        <v>8</v>
      </c>
      <c r="D23" s="70">
        <v>89.4</v>
      </c>
      <c r="E23" s="223"/>
      <c r="F23" s="224"/>
      <c r="G23" s="11">
        <f>D23*E23</f>
        <v>0</v>
      </c>
      <c r="H23" s="71"/>
    </row>
    <row r="24" spans="1:8" s="26" customFormat="1">
      <c r="A24" s="31"/>
      <c r="B24" s="6"/>
      <c r="C24" s="32"/>
      <c r="D24" s="33"/>
      <c r="E24" s="33"/>
      <c r="F24" s="34"/>
      <c r="G24" s="7"/>
      <c r="H24" s="30"/>
    </row>
    <row r="25" spans="1:8" ht="114.75">
      <c r="A25" s="42">
        <f>A23+1</f>
        <v>9</v>
      </c>
      <c r="B25" s="73" t="s">
        <v>154</v>
      </c>
      <c r="C25" s="74" t="s">
        <v>57</v>
      </c>
      <c r="D25" s="75">
        <v>344</v>
      </c>
      <c r="E25" s="223"/>
      <c r="F25" s="224"/>
      <c r="G25" s="11">
        <f>D25*E25</f>
        <v>0</v>
      </c>
      <c r="H25" s="77"/>
    </row>
    <row r="26" spans="1:8" s="26" customFormat="1">
      <c r="A26" s="31"/>
      <c r="B26" s="6"/>
      <c r="C26" s="32"/>
      <c r="D26" s="33"/>
      <c r="E26" s="33"/>
      <c r="F26" s="34"/>
      <c r="G26" s="7"/>
      <c r="H26" s="30"/>
    </row>
    <row r="27" spans="1:8" ht="127.5">
      <c r="A27" s="67">
        <f>A25+1</f>
        <v>10</v>
      </c>
      <c r="B27" s="78" t="s">
        <v>33</v>
      </c>
      <c r="C27" s="79"/>
      <c r="D27" s="80"/>
      <c r="E27" s="81"/>
      <c r="F27" s="82"/>
      <c r="G27" s="83"/>
      <c r="H27" s="84"/>
    </row>
    <row r="28" spans="1:8" s="248" customFormat="1" ht="30" customHeight="1">
      <c r="A28" s="42" t="s">
        <v>35</v>
      </c>
      <c r="B28" s="247" t="s">
        <v>149</v>
      </c>
      <c r="C28" s="49" t="s">
        <v>5</v>
      </c>
      <c r="D28" s="53">
        <v>1445</v>
      </c>
      <c r="E28" s="223"/>
      <c r="F28" s="224"/>
      <c r="G28" s="11">
        <f>E28*D28</f>
        <v>0</v>
      </c>
      <c r="H28" s="60"/>
    </row>
    <row r="29" spans="1:8" s="26" customFormat="1">
      <c r="A29" s="31"/>
      <c r="B29" s="6"/>
      <c r="C29" s="32"/>
      <c r="D29" s="33"/>
      <c r="E29" s="33"/>
      <c r="F29" s="34"/>
      <c r="G29" s="7"/>
      <c r="H29" s="30"/>
    </row>
    <row r="30" spans="1:8">
      <c r="A30" s="86">
        <f>A27+1</f>
        <v>11</v>
      </c>
      <c r="B30" s="87" t="s">
        <v>58</v>
      </c>
      <c r="C30" s="49"/>
      <c r="D30" s="75"/>
      <c r="E30" s="75"/>
      <c r="F30" s="76"/>
      <c r="G30" s="88"/>
      <c r="H30" s="89"/>
    </row>
    <row r="31" spans="1:8" s="248" customFormat="1" ht="30" customHeight="1">
      <c r="A31" s="42" t="s">
        <v>35</v>
      </c>
      <c r="B31" s="247" t="s">
        <v>161</v>
      </c>
      <c r="C31" s="49" t="s">
        <v>5</v>
      </c>
      <c r="D31" s="53">
        <v>174.8</v>
      </c>
      <c r="E31" s="249"/>
      <c r="F31" s="250"/>
      <c r="G31" s="251">
        <f>D31*E31</f>
        <v>0</v>
      </c>
      <c r="H31" s="60"/>
    </row>
    <row r="32" spans="1:8" s="26" customFormat="1">
      <c r="A32" s="31"/>
      <c r="B32" s="6"/>
      <c r="C32" s="32"/>
      <c r="D32" s="33"/>
      <c r="E32" s="33"/>
      <c r="F32" s="34"/>
      <c r="G32" s="7"/>
      <c r="H32" s="30"/>
    </row>
    <row r="33" spans="1:8" ht="51">
      <c r="A33" s="42">
        <f>A30+1</f>
        <v>12</v>
      </c>
      <c r="B33" s="92" t="s">
        <v>42</v>
      </c>
      <c r="C33" s="93"/>
      <c r="D33" s="75"/>
      <c r="E33" s="75"/>
      <c r="F33" s="76"/>
      <c r="G33" s="4"/>
      <c r="H33" s="89"/>
    </row>
    <row r="34" spans="1:8" s="248" customFormat="1" ht="30" customHeight="1">
      <c r="A34" s="42" t="s">
        <v>35</v>
      </c>
      <c r="B34" s="247" t="s">
        <v>151</v>
      </c>
      <c r="C34" s="49" t="s">
        <v>4</v>
      </c>
      <c r="D34" s="53">
        <v>4.4800000000000004</v>
      </c>
      <c r="E34" s="223"/>
      <c r="F34" s="224"/>
      <c r="G34" s="11">
        <f>D34*E34</f>
        <v>0</v>
      </c>
      <c r="H34" s="60"/>
    </row>
    <row r="35" spans="1:8">
      <c r="A35" s="90"/>
      <c r="B35" s="43"/>
      <c r="C35" s="93"/>
      <c r="D35" s="75"/>
      <c r="E35" s="75"/>
      <c r="F35" s="76"/>
      <c r="G35" s="94"/>
      <c r="H35" s="91"/>
    </row>
    <row r="36" spans="1:8" ht="38.25">
      <c r="A36" s="42">
        <f>A33+1</f>
        <v>13</v>
      </c>
      <c r="B36" s="1" t="s">
        <v>37</v>
      </c>
      <c r="C36" s="95"/>
      <c r="D36" s="75"/>
      <c r="E36" s="75"/>
      <c r="F36" s="76"/>
      <c r="G36" s="88"/>
      <c r="H36" s="89"/>
    </row>
    <row r="37" spans="1:8" s="248" customFormat="1" ht="30" customHeight="1">
      <c r="A37" s="42" t="s">
        <v>35</v>
      </c>
      <c r="B37" s="247" t="s">
        <v>7</v>
      </c>
      <c r="C37" s="49" t="s">
        <v>4</v>
      </c>
      <c r="D37" s="53">
        <v>177.78749999999999</v>
      </c>
      <c r="E37" s="223"/>
      <c r="F37" s="224"/>
      <c r="G37" s="11">
        <f>D37*E37</f>
        <v>0</v>
      </c>
      <c r="H37" s="60"/>
    </row>
    <row r="38" spans="1:8">
      <c r="A38" s="42"/>
      <c r="B38" s="2"/>
      <c r="C38" s="49"/>
      <c r="D38" s="75"/>
      <c r="E38" s="75"/>
      <c r="F38" s="76"/>
      <c r="G38" s="96"/>
      <c r="H38" s="77"/>
    </row>
    <row r="39" spans="1:8" s="248" customFormat="1" ht="30" customHeight="1">
      <c r="A39" s="42" t="s">
        <v>36</v>
      </c>
      <c r="B39" s="247" t="s">
        <v>21</v>
      </c>
      <c r="C39" s="49" t="s">
        <v>4</v>
      </c>
      <c r="D39" s="53">
        <v>199.72</v>
      </c>
      <c r="E39" s="223"/>
      <c r="F39" s="224"/>
      <c r="G39" s="11">
        <f>D39*E39</f>
        <v>0</v>
      </c>
      <c r="H39" s="60"/>
    </row>
    <row r="40" spans="1:8">
      <c r="A40" s="42"/>
      <c r="B40" s="97"/>
      <c r="C40" s="49"/>
      <c r="D40" s="75"/>
      <c r="E40" s="75"/>
      <c r="F40" s="76"/>
      <c r="G40" s="88"/>
      <c r="H40" s="77"/>
    </row>
    <row r="41" spans="1:8" s="248" customFormat="1" ht="30" customHeight="1">
      <c r="A41" s="42" t="s">
        <v>91</v>
      </c>
      <c r="B41" s="247" t="s">
        <v>146</v>
      </c>
      <c r="C41" s="49" t="s">
        <v>4</v>
      </c>
      <c r="D41" s="53">
        <v>68.38</v>
      </c>
      <c r="E41" s="223"/>
      <c r="F41" s="224"/>
      <c r="G41" s="11">
        <f>D41*E41</f>
        <v>0</v>
      </c>
      <c r="H41" s="60"/>
    </row>
    <row r="42" spans="1:8" s="26" customFormat="1">
      <c r="A42" s="31"/>
      <c r="B42" s="6"/>
      <c r="C42" s="32"/>
      <c r="D42" s="33"/>
      <c r="E42" s="33"/>
      <c r="F42" s="34"/>
      <c r="G42" s="7"/>
      <c r="H42" s="30"/>
    </row>
    <row r="43" spans="1:8" ht="51">
      <c r="A43" s="42">
        <f>A36+1</f>
        <v>14</v>
      </c>
      <c r="B43" s="100" t="s">
        <v>22</v>
      </c>
      <c r="C43" s="99" t="s">
        <v>4</v>
      </c>
      <c r="D43" s="75">
        <v>293.38</v>
      </c>
      <c r="E43" s="223"/>
      <c r="F43" s="224"/>
      <c r="G43" s="11">
        <f>D43*E43</f>
        <v>0</v>
      </c>
      <c r="H43" s="89"/>
    </row>
    <row r="44" spans="1:8" s="26" customFormat="1">
      <c r="A44" s="31"/>
      <c r="B44" s="6"/>
      <c r="C44" s="32"/>
      <c r="D44" s="33"/>
      <c r="E44" s="33"/>
      <c r="F44" s="34"/>
      <c r="G44" s="7"/>
      <c r="H44" s="30"/>
    </row>
    <row r="45" spans="1:8" ht="38.25">
      <c r="A45" s="42">
        <f>A43+1</f>
        <v>15</v>
      </c>
      <c r="B45" s="100" t="s">
        <v>64</v>
      </c>
      <c r="C45" s="99" t="s">
        <v>4</v>
      </c>
      <c r="D45" s="75">
        <v>249.22</v>
      </c>
      <c r="E45" s="223"/>
      <c r="F45" s="224"/>
      <c r="G45" s="11">
        <f>D45*E45</f>
        <v>0</v>
      </c>
      <c r="H45" s="77"/>
    </row>
    <row r="46" spans="1:8" s="26" customFormat="1">
      <c r="A46" s="31"/>
      <c r="B46" s="6"/>
      <c r="C46" s="32"/>
      <c r="D46" s="33"/>
      <c r="E46" s="33"/>
      <c r="F46" s="34"/>
      <c r="G46" s="7"/>
      <c r="H46" s="30"/>
    </row>
    <row r="47" spans="1:8" ht="114.75">
      <c r="A47" s="42">
        <f>A45+1</f>
        <v>16</v>
      </c>
      <c r="B47" s="101" t="s">
        <v>41</v>
      </c>
      <c r="C47" s="102" t="s">
        <v>32</v>
      </c>
      <c r="D47" s="75">
        <v>500</v>
      </c>
      <c r="E47" s="223"/>
      <c r="F47" s="224"/>
      <c r="G47" s="11">
        <f>D47*E47</f>
        <v>0</v>
      </c>
      <c r="H47" s="77"/>
    </row>
    <row r="48" spans="1:8" s="26" customFormat="1">
      <c r="A48" s="31"/>
      <c r="B48" s="6"/>
      <c r="C48" s="32"/>
      <c r="D48" s="33"/>
      <c r="E48" s="33"/>
      <c r="F48" s="34"/>
      <c r="G48" s="7"/>
      <c r="H48" s="30"/>
    </row>
    <row r="49" spans="1:8" ht="89.25">
      <c r="A49" s="42">
        <f>A47+1</f>
        <v>17</v>
      </c>
      <c r="B49" s="103" t="s">
        <v>61</v>
      </c>
      <c r="C49" s="102"/>
      <c r="D49" s="75"/>
      <c r="E49" s="75"/>
      <c r="F49" s="76"/>
      <c r="G49" s="3"/>
      <c r="H49" s="77"/>
    </row>
    <row r="50" spans="1:8">
      <c r="A50" s="90"/>
      <c r="B50" s="104" t="s">
        <v>60</v>
      </c>
      <c r="C50" s="105"/>
      <c r="D50" s="75"/>
      <c r="E50" s="106"/>
      <c r="F50" s="107"/>
      <c r="G50" s="108"/>
      <c r="H50" s="77"/>
    </row>
    <row r="51" spans="1:8" s="248" customFormat="1" ht="30" customHeight="1">
      <c r="A51" s="42" t="s">
        <v>35</v>
      </c>
      <c r="B51" s="247" t="s">
        <v>156</v>
      </c>
      <c r="C51" s="49" t="s">
        <v>24</v>
      </c>
      <c r="D51" s="53">
        <v>41</v>
      </c>
      <c r="E51" s="223"/>
      <c r="F51" s="224"/>
      <c r="G51" s="11">
        <f>D51*E51</f>
        <v>0</v>
      </c>
      <c r="H51" s="60"/>
    </row>
    <row r="52" spans="1:8" s="26" customFormat="1">
      <c r="A52" s="31"/>
      <c r="B52" s="6"/>
      <c r="C52" s="32"/>
      <c r="D52" s="33"/>
      <c r="E52" s="33"/>
      <c r="F52" s="34"/>
      <c r="G52" s="7"/>
      <c r="H52" s="30"/>
    </row>
    <row r="53" spans="1:8" s="248" customFormat="1" ht="30" customHeight="1">
      <c r="A53" s="42" t="s">
        <v>36</v>
      </c>
      <c r="B53" s="247" t="s">
        <v>157</v>
      </c>
      <c r="C53" s="49" t="s">
        <v>24</v>
      </c>
      <c r="D53" s="53">
        <v>41</v>
      </c>
      <c r="E53" s="223"/>
      <c r="F53" s="224"/>
      <c r="G53" s="11">
        <f>D53*E53</f>
        <v>0</v>
      </c>
      <c r="H53" s="60"/>
    </row>
    <row r="54" spans="1:8" s="26" customFormat="1">
      <c r="A54" s="31"/>
      <c r="B54" s="6"/>
      <c r="C54" s="32"/>
      <c r="D54" s="33"/>
      <c r="E54" s="33"/>
      <c r="F54" s="34"/>
      <c r="G54" s="7"/>
      <c r="H54" s="30"/>
    </row>
    <row r="55" spans="1:8" s="248" customFormat="1" ht="30" customHeight="1">
      <c r="A55" s="42" t="s">
        <v>91</v>
      </c>
      <c r="B55" s="247" t="s">
        <v>158</v>
      </c>
      <c r="C55" s="49" t="s">
        <v>24</v>
      </c>
      <c r="D55" s="53">
        <v>41</v>
      </c>
      <c r="E55" s="223"/>
      <c r="F55" s="224"/>
      <c r="G55" s="11">
        <f>D55*E55</f>
        <v>0</v>
      </c>
      <c r="H55" s="60"/>
    </row>
    <row r="56" spans="1:8" s="26" customFormat="1">
      <c r="A56" s="31"/>
      <c r="B56" s="6"/>
      <c r="C56" s="32"/>
      <c r="D56" s="33"/>
      <c r="E56" s="33"/>
      <c r="F56" s="34"/>
      <c r="G56" s="7"/>
      <c r="H56" s="30"/>
    </row>
    <row r="57" spans="1:8" ht="51">
      <c r="A57" s="42">
        <f>A49+1</f>
        <v>18</v>
      </c>
      <c r="B57" s="110" t="s">
        <v>59</v>
      </c>
      <c r="C57" s="111"/>
      <c r="D57" s="75"/>
      <c r="E57" s="75"/>
      <c r="F57" s="76"/>
      <c r="G57" s="112"/>
      <c r="H57" s="89"/>
    </row>
    <row r="58" spans="1:8" s="248" customFormat="1" ht="30" customHeight="1">
      <c r="A58" s="42" t="s">
        <v>35</v>
      </c>
      <c r="B58" s="247" t="s">
        <v>62</v>
      </c>
      <c r="C58" s="49" t="s">
        <v>8</v>
      </c>
      <c r="D58" s="53">
        <v>65.36</v>
      </c>
      <c r="E58" s="223"/>
      <c r="F58" s="224"/>
      <c r="G58" s="11">
        <f>D58*E58</f>
        <v>0</v>
      </c>
      <c r="H58" s="60"/>
    </row>
    <row r="59" spans="1:8" s="26" customFormat="1">
      <c r="A59" s="31"/>
      <c r="B59" s="6"/>
      <c r="C59" s="32"/>
      <c r="D59" s="33"/>
      <c r="E59" s="33"/>
      <c r="F59" s="34"/>
      <c r="G59" s="7"/>
      <c r="H59" s="30"/>
    </row>
    <row r="60" spans="1:8" ht="38.25">
      <c r="A60" s="42">
        <f>A57+1</f>
        <v>19</v>
      </c>
      <c r="B60" s="97" t="s">
        <v>25</v>
      </c>
      <c r="C60" s="49" t="s">
        <v>4</v>
      </c>
      <c r="D60" s="75">
        <v>42.599999999999994</v>
      </c>
      <c r="E60" s="223"/>
      <c r="F60" s="224"/>
      <c r="G60" s="11">
        <f>D60*E60</f>
        <v>0</v>
      </c>
      <c r="H60" s="77"/>
    </row>
    <row r="61" spans="1:8" s="26" customFormat="1">
      <c r="A61" s="31"/>
      <c r="B61" s="6"/>
      <c r="C61" s="32"/>
      <c r="D61" s="33"/>
      <c r="E61" s="33"/>
      <c r="F61" s="34"/>
      <c r="G61" s="7"/>
      <c r="H61" s="30"/>
    </row>
    <row r="62" spans="1:8" ht="38.25">
      <c r="A62" s="42">
        <f>A60+1</f>
        <v>20</v>
      </c>
      <c r="B62" s="113" t="s">
        <v>26</v>
      </c>
      <c r="C62" s="111"/>
      <c r="D62" s="75"/>
      <c r="E62" s="75"/>
      <c r="F62" s="76"/>
      <c r="G62" s="47"/>
      <c r="H62" s="77"/>
    </row>
    <row r="63" spans="1:8" s="248" customFormat="1" ht="30" customHeight="1">
      <c r="A63" s="42" t="s">
        <v>35</v>
      </c>
      <c r="B63" s="247" t="s">
        <v>27</v>
      </c>
      <c r="C63" s="49" t="s">
        <v>28</v>
      </c>
      <c r="D63" s="53">
        <v>12023</v>
      </c>
      <c r="E63" s="223"/>
      <c r="F63" s="224"/>
      <c r="G63" s="11">
        <f>D63*E63</f>
        <v>0</v>
      </c>
      <c r="H63" s="60"/>
    </row>
    <row r="64" spans="1:8" s="26" customFormat="1">
      <c r="A64" s="31"/>
      <c r="B64" s="6"/>
      <c r="C64" s="32"/>
      <c r="D64" s="33"/>
      <c r="E64" s="33"/>
      <c r="F64" s="34"/>
      <c r="G64" s="7"/>
      <c r="H64" s="30"/>
    </row>
    <row r="65" spans="1:8" ht="38.25">
      <c r="A65" s="42">
        <f>A62+1</f>
        <v>21</v>
      </c>
      <c r="B65" s="114" t="s">
        <v>20</v>
      </c>
      <c r="C65" s="115"/>
      <c r="D65" s="75"/>
      <c r="E65" s="75"/>
      <c r="F65" s="76"/>
      <c r="G65" s="116"/>
      <c r="H65" s="77"/>
    </row>
    <row r="66" spans="1:8" s="248" customFormat="1" ht="30" customHeight="1">
      <c r="A66" s="42" t="s">
        <v>35</v>
      </c>
      <c r="B66" s="247" t="s">
        <v>16</v>
      </c>
      <c r="C66" s="49" t="s">
        <v>9</v>
      </c>
      <c r="D66" s="53">
        <v>10389.6</v>
      </c>
      <c r="E66" s="223"/>
      <c r="F66" s="224"/>
      <c r="G66" s="11">
        <f>D66*E66</f>
        <v>0</v>
      </c>
      <c r="H66" s="60"/>
    </row>
    <row r="67" spans="1:8" s="26" customFormat="1">
      <c r="A67" s="31"/>
      <c r="B67" s="6"/>
      <c r="C67" s="32"/>
      <c r="D67" s="33"/>
      <c r="E67" s="33"/>
      <c r="F67" s="34"/>
      <c r="G67" s="7"/>
      <c r="H67" s="30"/>
    </row>
    <row r="68" spans="1:8">
      <c r="A68" s="86">
        <f>A65+1</f>
        <v>22</v>
      </c>
      <c r="B68" s="114" t="s">
        <v>14</v>
      </c>
      <c r="C68" s="117"/>
      <c r="D68" s="75"/>
      <c r="E68" s="75"/>
      <c r="F68" s="76"/>
      <c r="G68" s="116"/>
      <c r="H68" s="89"/>
    </row>
    <row r="69" spans="1:8" s="248" customFormat="1" ht="30" customHeight="1">
      <c r="A69" s="42" t="s">
        <v>35</v>
      </c>
      <c r="B69" s="247" t="s">
        <v>15</v>
      </c>
      <c r="C69" s="49" t="s">
        <v>5</v>
      </c>
      <c r="D69" s="53">
        <v>346.28</v>
      </c>
      <c r="E69" s="223"/>
      <c r="F69" s="224"/>
      <c r="G69" s="11">
        <f>D69*E69</f>
        <v>0</v>
      </c>
      <c r="H69" s="60"/>
    </row>
    <row r="70" spans="1:8" s="26" customFormat="1">
      <c r="A70" s="31"/>
      <c r="B70" s="6"/>
      <c r="C70" s="32"/>
      <c r="D70" s="33"/>
      <c r="E70" s="33"/>
      <c r="F70" s="34"/>
      <c r="G70" s="7"/>
      <c r="H70" s="30"/>
    </row>
    <row r="71" spans="1:8" ht="38.25">
      <c r="A71" s="42">
        <f>A68+1</f>
        <v>23</v>
      </c>
      <c r="B71" s="114" t="s">
        <v>23</v>
      </c>
      <c r="C71" s="49" t="s">
        <v>4</v>
      </c>
      <c r="D71" s="75">
        <v>10.523999999999999</v>
      </c>
      <c r="E71" s="223"/>
      <c r="F71" s="224"/>
      <c r="G71" s="11">
        <f>D71*E71</f>
        <v>0</v>
      </c>
      <c r="H71" s="77"/>
    </row>
    <row r="72" spans="1:8" s="26" customFormat="1">
      <c r="A72" s="31"/>
      <c r="B72" s="6"/>
      <c r="C72" s="32"/>
      <c r="D72" s="33"/>
      <c r="E72" s="33"/>
      <c r="F72" s="34"/>
      <c r="G72" s="7"/>
      <c r="H72" s="30"/>
    </row>
    <row r="73" spans="1:8" ht="51">
      <c r="A73" s="42">
        <f>A71+1</f>
        <v>24</v>
      </c>
      <c r="B73" s="118" t="s">
        <v>63</v>
      </c>
      <c r="C73" s="49" t="s">
        <v>4</v>
      </c>
      <c r="D73" s="53">
        <v>294.3</v>
      </c>
      <c r="E73" s="223"/>
      <c r="F73" s="224"/>
      <c r="G73" s="11">
        <f>D73*E73</f>
        <v>0</v>
      </c>
      <c r="H73" s="60"/>
    </row>
    <row r="74" spans="1:8" s="26" customFormat="1">
      <c r="A74" s="31"/>
      <c r="B74" s="6"/>
      <c r="C74" s="32"/>
      <c r="D74" s="33"/>
      <c r="E74" s="33"/>
      <c r="F74" s="34"/>
      <c r="G74" s="7"/>
      <c r="H74" s="30"/>
    </row>
    <row r="75" spans="1:8" ht="38.25">
      <c r="A75" s="42">
        <f>A73+1</f>
        <v>25</v>
      </c>
      <c r="B75" s="119" t="s">
        <v>65</v>
      </c>
      <c r="C75" s="49"/>
      <c r="D75" s="53"/>
      <c r="E75" s="53"/>
      <c r="F75" s="54"/>
      <c r="G75" s="4"/>
      <c r="H75" s="60"/>
    </row>
    <row r="76" spans="1:8" s="248" customFormat="1" ht="30" customHeight="1">
      <c r="A76" s="42" t="s">
        <v>35</v>
      </c>
      <c r="B76" s="247" t="s">
        <v>66</v>
      </c>
      <c r="C76" s="49" t="s">
        <v>4</v>
      </c>
      <c r="D76" s="53">
        <v>131.24</v>
      </c>
      <c r="E76" s="223"/>
      <c r="F76" s="224"/>
      <c r="G76" s="11">
        <f>D76*E76</f>
        <v>0</v>
      </c>
      <c r="H76" s="60"/>
    </row>
    <row r="77" spans="1:8" s="26" customFormat="1">
      <c r="A77" s="31"/>
      <c r="B77" s="6"/>
      <c r="C77" s="32"/>
      <c r="D77" s="33"/>
      <c r="E77" s="33"/>
      <c r="F77" s="34"/>
      <c r="G77" s="7"/>
      <c r="H77" s="30"/>
    </row>
    <row r="78" spans="1:8">
      <c r="A78" s="86">
        <f>A75+1</f>
        <v>26</v>
      </c>
      <c r="B78" s="120" t="s">
        <v>11</v>
      </c>
      <c r="C78" s="121"/>
      <c r="D78" s="53"/>
      <c r="E78" s="53"/>
      <c r="F78" s="54"/>
      <c r="G78" s="82"/>
      <c r="H78" s="55"/>
    </row>
    <row r="79" spans="1:8" s="248" customFormat="1" ht="30" customHeight="1">
      <c r="A79" s="42" t="s">
        <v>35</v>
      </c>
      <c r="B79" s="247" t="s">
        <v>12</v>
      </c>
      <c r="C79" s="49" t="s">
        <v>8</v>
      </c>
      <c r="D79" s="53">
        <v>1669.98</v>
      </c>
      <c r="E79" s="223"/>
      <c r="F79" s="224"/>
      <c r="G79" s="11">
        <f>D79*E79</f>
        <v>0</v>
      </c>
      <c r="H79" s="60"/>
    </row>
    <row r="80" spans="1:8" s="26" customFormat="1">
      <c r="A80" s="31"/>
      <c r="B80" s="6"/>
      <c r="C80" s="32"/>
      <c r="D80" s="33"/>
      <c r="E80" s="33"/>
      <c r="F80" s="34"/>
      <c r="G80" s="7"/>
      <c r="H80" s="30"/>
    </row>
    <row r="81" spans="1:9" ht="63.75">
      <c r="A81" s="42">
        <f>A78+1</f>
        <v>27</v>
      </c>
      <c r="B81" s="119" t="s">
        <v>67</v>
      </c>
      <c r="C81" s="122"/>
      <c r="D81" s="53"/>
      <c r="E81" s="53"/>
      <c r="F81" s="54"/>
      <c r="G81" s="47"/>
      <c r="H81" s="60"/>
      <c r="I81" s="123"/>
    </row>
    <row r="82" spans="1:9" s="248" customFormat="1" ht="30" customHeight="1">
      <c r="A82" s="42" t="s">
        <v>35</v>
      </c>
      <c r="B82" s="247" t="s">
        <v>68</v>
      </c>
      <c r="C82" s="49" t="s">
        <v>5</v>
      </c>
      <c r="D82" s="53">
        <v>63</v>
      </c>
      <c r="E82" s="223"/>
      <c r="F82" s="224"/>
      <c r="G82" s="11">
        <f>D82*E82</f>
        <v>0</v>
      </c>
      <c r="H82" s="60"/>
    </row>
    <row r="83" spans="1:9" s="26" customFormat="1">
      <c r="A83" s="31"/>
      <c r="B83" s="6"/>
      <c r="C83" s="32"/>
      <c r="D83" s="33"/>
      <c r="E83" s="33"/>
      <c r="F83" s="34"/>
      <c r="G83" s="7"/>
      <c r="H83" s="30"/>
    </row>
    <row r="84" spans="1:9">
      <c r="A84" s="42">
        <f>A81+1</f>
        <v>28</v>
      </c>
      <c r="B84" s="98" t="s">
        <v>71</v>
      </c>
      <c r="C84" s="124"/>
      <c r="D84" s="53"/>
      <c r="E84" s="53"/>
      <c r="F84" s="54"/>
      <c r="G84" s="47"/>
      <c r="H84" s="60"/>
    </row>
    <row r="85" spans="1:9" s="248" customFormat="1" ht="30" customHeight="1">
      <c r="A85" s="42" t="s">
        <v>35</v>
      </c>
      <c r="B85" s="247" t="s">
        <v>13</v>
      </c>
      <c r="C85" s="49" t="s">
        <v>5</v>
      </c>
      <c r="D85" s="53">
        <v>1682.5800000000002</v>
      </c>
      <c r="E85" s="223"/>
      <c r="F85" s="224"/>
      <c r="G85" s="11">
        <f>D85*E85</f>
        <v>0</v>
      </c>
      <c r="H85" s="60"/>
    </row>
    <row r="86" spans="1:9" s="26" customFormat="1">
      <c r="A86" s="31"/>
      <c r="B86" s="6"/>
      <c r="C86" s="32"/>
      <c r="D86" s="33"/>
      <c r="E86" s="33"/>
      <c r="F86" s="34"/>
      <c r="G86" s="7"/>
      <c r="H86" s="30"/>
    </row>
    <row r="87" spans="1:9" ht="89.25">
      <c r="A87" s="42">
        <f>A84+1</f>
        <v>29</v>
      </c>
      <c r="B87" s="119" t="s">
        <v>69</v>
      </c>
      <c r="C87" s="122"/>
      <c r="D87" s="53"/>
      <c r="E87" s="53"/>
      <c r="F87" s="54"/>
      <c r="G87" s="4"/>
      <c r="H87" s="55"/>
    </row>
    <row r="88" spans="1:9" s="248" customFormat="1" ht="30" customHeight="1">
      <c r="A88" s="42" t="s">
        <v>35</v>
      </c>
      <c r="B88" s="247" t="s">
        <v>70</v>
      </c>
      <c r="C88" s="49" t="s">
        <v>8</v>
      </c>
      <c r="D88" s="53">
        <v>102.3</v>
      </c>
      <c r="E88" s="223"/>
      <c r="F88" s="224"/>
      <c r="G88" s="11">
        <f>D88*E88</f>
        <v>0</v>
      </c>
      <c r="H88" s="60"/>
    </row>
    <row r="89" spans="1:9" s="26" customFormat="1">
      <c r="A89" s="31"/>
      <c r="B89" s="6"/>
      <c r="C89" s="32"/>
      <c r="D89" s="33"/>
      <c r="E89" s="33"/>
      <c r="F89" s="34"/>
      <c r="G89" s="7"/>
      <c r="H89" s="30"/>
    </row>
    <row r="90" spans="1:9" ht="51">
      <c r="A90" s="42">
        <f>A87+1</f>
        <v>30</v>
      </c>
      <c r="B90" s="110" t="s">
        <v>72</v>
      </c>
      <c r="C90" s="122"/>
      <c r="D90" s="53"/>
      <c r="E90" s="53"/>
      <c r="F90" s="54"/>
      <c r="G90" s="4"/>
      <c r="H90" s="60"/>
    </row>
    <row r="91" spans="1:9" s="248" customFormat="1" ht="30" customHeight="1">
      <c r="A91" s="42" t="s">
        <v>35</v>
      </c>
      <c r="B91" s="247" t="s">
        <v>73</v>
      </c>
      <c r="C91" s="49" t="s">
        <v>8</v>
      </c>
      <c r="D91" s="53">
        <v>5.04</v>
      </c>
      <c r="E91" s="223"/>
      <c r="F91" s="224"/>
      <c r="G91" s="11">
        <f>D91*E91</f>
        <v>0</v>
      </c>
      <c r="H91" s="60"/>
    </row>
    <row r="92" spans="1:9" s="26" customFormat="1">
      <c r="A92" s="31"/>
      <c r="B92" s="6"/>
      <c r="C92" s="32"/>
      <c r="D92" s="33"/>
      <c r="E92" s="33"/>
      <c r="F92" s="34"/>
      <c r="G92" s="7"/>
      <c r="H92" s="30"/>
    </row>
    <row r="93" spans="1:9" s="72" customFormat="1">
      <c r="A93" s="67">
        <f>A90+1</f>
        <v>31</v>
      </c>
      <c r="B93" s="109" t="s">
        <v>40</v>
      </c>
      <c r="C93" s="125"/>
      <c r="D93" s="126"/>
      <c r="E93" s="126"/>
      <c r="F93" s="127"/>
      <c r="G93" s="128"/>
      <c r="H93" s="129"/>
    </row>
    <row r="94" spans="1:9" s="248" customFormat="1" ht="30" customHeight="1">
      <c r="A94" s="42" t="s">
        <v>35</v>
      </c>
      <c r="B94" s="247" t="s">
        <v>19</v>
      </c>
      <c r="C94" s="49" t="s">
        <v>8</v>
      </c>
      <c r="D94" s="53">
        <v>840.2</v>
      </c>
      <c r="E94" s="223"/>
      <c r="F94" s="224"/>
      <c r="G94" s="11">
        <f>D94*E94</f>
        <v>0</v>
      </c>
      <c r="H94" s="60"/>
    </row>
    <row r="95" spans="1:9" s="26" customFormat="1">
      <c r="A95" s="31"/>
      <c r="B95" s="6"/>
      <c r="C95" s="32"/>
      <c r="D95" s="33"/>
      <c r="E95" s="33"/>
      <c r="F95" s="34"/>
      <c r="G95" s="7"/>
      <c r="H95" s="30"/>
    </row>
    <row r="96" spans="1:9" s="134" customFormat="1" ht="102">
      <c r="A96" s="61">
        <f>A93+1</f>
        <v>32</v>
      </c>
      <c r="B96" s="130" t="s">
        <v>210</v>
      </c>
      <c r="C96" s="131"/>
      <c r="D96" s="132"/>
      <c r="E96" s="132"/>
      <c r="F96" s="8"/>
      <c r="G96" s="8"/>
      <c r="H96" s="133"/>
    </row>
    <row r="97" spans="1:8" s="248" customFormat="1" ht="30" customHeight="1">
      <c r="A97" s="42" t="s">
        <v>35</v>
      </c>
      <c r="B97" s="247" t="s">
        <v>114</v>
      </c>
      <c r="C97" s="49" t="s">
        <v>115</v>
      </c>
      <c r="D97" s="53">
        <v>24</v>
      </c>
      <c r="E97" s="223"/>
      <c r="F97" s="224"/>
      <c r="G97" s="11">
        <f>D97*E97</f>
        <v>0</v>
      </c>
      <c r="H97" s="60"/>
    </row>
    <row r="98" spans="1:8" s="26" customFormat="1">
      <c r="A98" s="31"/>
      <c r="B98" s="6"/>
      <c r="C98" s="32"/>
      <c r="D98" s="33"/>
      <c r="E98" s="33"/>
      <c r="F98" s="34"/>
      <c r="G98" s="7"/>
      <c r="H98" s="30"/>
    </row>
    <row r="99" spans="1:8" s="134" customFormat="1" ht="76.5">
      <c r="A99" s="61">
        <f>A96+1</f>
        <v>33</v>
      </c>
      <c r="B99" s="130" t="s">
        <v>211</v>
      </c>
      <c r="C99" s="131"/>
      <c r="D99" s="132"/>
      <c r="E99" s="132"/>
      <c r="F99" s="8"/>
      <c r="G99" s="8"/>
      <c r="H99" s="133"/>
    </row>
    <row r="100" spans="1:8" s="248" customFormat="1" ht="30" customHeight="1">
      <c r="A100" s="42" t="s">
        <v>36</v>
      </c>
      <c r="B100" s="247" t="s">
        <v>116</v>
      </c>
      <c r="C100" s="49" t="s">
        <v>5</v>
      </c>
      <c r="D100" s="53">
        <v>6.4</v>
      </c>
      <c r="E100" s="223"/>
      <c r="F100" s="224"/>
      <c r="G100" s="11">
        <f>D100*E100</f>
        <v>0</v>
      </c>
      <c r="H100" s="60"/>
    </row>
    <row r="101" spans="1:8" s="134" customFormat="1">
      <c r="A101" s="31"/>
      <c r="B101" s="9"/>
      <c r="C101" s="137"/>
      <c r="D101" s="138"/>
      <c r="E101" s="138"/>
      <c r="F101" s="139"/>
      <c r="G101" s="10"/>
      <c r="H101" s="133"/>
    </row>
    <row r="102" spans="1:8" ht="51">
      <c r="A102" s="42">
        <f>A99+1</f>
        <v>34</v>
      </c>
      <c r="B102" s="135" t="s">
        <v>162</v>
      </c>
      <c r="C102" s="140"/>
      <c r="D102" s="53"/>
      <c r="E102" s="53"/>
      <c r="F102" s="54"/>
      <c r="G102" s="141"/>
      <c r="H102" s="55"/>
    </row>
    <row r="103" spans="1:8" s="248" customFormat="1" ht="30" customHeight="1">
      <c r="A103" s="42" t="s">
        <v>35</v>
      </c>
      <c r="B103" s="247" t="s">
        <v>117</v>
      </c>
      <c r="C103" s="49" t="s">
        <v>5</v>
      </c>
      <c r="D103" s="53">
        <v>13.5</v>
      </c>
      <c r="E103" s="223"/>
      <c r="F103" s="224"/>
      <c r="G103" s="11">
        <f>D103*E103</f>
        <v>0</v>
      </c>
      <c r="H103" s="60"/>
    </row>
    <row r="104" spans="1:8" s="26" customFormat="1">
      <c r="A104" s="31"/>
      <c r="B104" s="6"/>
      <c r="C104" s="32"/>
      <c r="D104" s="33"/>
      <c r="E104" s="33"/>
      <c r="F104" s="34"/>
      <c r="G104" s="7"/>
      <c r="H104" s="30"/>
    </row>
    <row r="105" spans="1:8" ht="25.5">
      <c r="A105" s="42">
        <f>A102+1</f>
        <v>35</v>
      </c>
      <c r="B105" s="135" t="s">
        <v>118</v>
      </c>
      <c r="C105" s="140"/>
      <c r="D105" s="53"/>
      <c r="E105" s="53"/>
      <c r="F105" s="54"/>
      <c r="G105" s="142"/>
      <c r="H105" s="60"/>
    </row>
    <row r="106" spans="1:8" s="248" customFormat="1" ht="30" customHeight="1">
      <c r="A106" s="42" t="s">
        <v>35</v>
      </c>
      <c r="B106" s="247" t="s">
        <v>119</v>
      </c>
      <c r="C106" s="49" t="s">
        <v>6</v>
      </c>
      <c r="D106" s="53">
        <v>4</v>
      </c>
      <c r="E106" s="223"/>
      <c r="F106" s="224"/>
      <c r="G106" s="11">
        <f>D106*E106</f>
        <v>0</v>
      </c>
      <c r="H106" s="60"/>
    </row>
    <row r="107" spans="1:8" s="26" customFormat="1">
      <c r="A107" s="31"/>
      <c r="B107" s="6"/>
      <c r="C107" s="32"/>
      <c r="D107" s="33"/>
      <c r="E107" s="33"/>
      <c r="F107" s="34"/>
      <c r="G107" s="7"/>
      <c r="H107" s="30"/>
    </row>
    <row r="108" spans="1:8" ht="25.5">
      <c r="A108" s="42">
        <f>A105+1</f>
        <v>36</v>
      </c>
      <c r="B108" s="135" t="s">
        <v>120</v>
      </c>
      <c r="C108" s="143"/>
      <c r="D108" s="53"/>
      <c r="E108" s="53"/>
      <c r="F108" s="54"/>
      <c r="G108" s="142"/>
      <c r="H108" s="60"/>
    </row>
    <row r="109" spans="1:8" s="248" customFormat="1" ht="30" customHeight="1">
      <c r="A109" s="42" t="s">
        <v>35</v>
      </c>
      <c r="B109" s="247" t="s">
        <v>121</v>
      </c>
      <c r="C109" s="49" t="s">
        <v>6</v>
      </c>
      <c r="D109" s="53">
        <v>4</v>
      </c>
      <c r="E109" s="223"/>
      <c r="F109" s="224"/>
      <c r="G109" s="11">
        <f>D109*E109</f>
        <v>0</v>
      </c>
      <c r="H109" s="60"/>
    </row>
    <row r="110" spans="1:8" s="26" customFormat="1">
      <c r="A110" s="31"/>
      <c r="B110" s="6"/>
      <c r="C110" s="32"/>
      <c r="D110" s="33"/>
      <c r="E110" s="33"/>
      <c r="F110" s="34"/>
      <c r="G110" s="7"/>
      <c r="H110" s="30"/>
    </row>
    <row r="111" spans="1:8" ht="25.5">
      <c r="A111" s="42">
        <f>A108+1</f>
        <v>37</v>
      </c>
      <c r="B111" s="135" t="s">
        <v>122</v>
      </c>
      <c r="C111" s="143"/>
      <c r="D111" s="53"/>
      <c r="E111" s="53"/>
      <c r="F111" s="54"/>
      <c r="G111" s="142"/>
      <c r="H111" s="60"/>
    </row>
    <row r="112" spans="1:8" s="248" customFormat="1" ht="30" customHeight="1">
      <c r="A112" s="42" t="s">
        <v>35</v>
      </c>
      <c r="B112" s="247" t="s">
        <v>123</v>
      </c>
      <c r="C112" s="49" t="s">
        <v>6</v>
      </c>
      <c r="D112" s="53">
        <v>4</v>
      </c>
      <c r="E112" s="223"/>
      <c r="F112" s="224"/>
      <c r="G112" s="11">
        <f>D112*E112</f>
        <v>0</v>
      </c>
      <c r="H112" s="60"/>
    </row>
    <row r="113" spans="1:8" s="26" customFormat="1">
      <c r="A113" s="31"/>
      <c r="B113" s="6"/>
      <c r="C113" s="32"/>
      <c r="D113" s="33"/>
      <c r="E113" s="33"/>
      <c r="F113" s="34"/>
      <c r="G113" s="7"/>
      <c r="H113" s="30"/>
    </row>
    <row r="114" spans="1:8" ht="25.5">
      <c r="A114" s="42">
        <f>A111+1</f>
        <v>38</v>
      </c>
      <c r="B114" s="135" t="s">
        <v>124</v>
      </c>
      <c r="C114" s="143"/>
      <c r="D114" s="53"/>
      <c r="E114" s="53"/>
      <c r="F114" s="54"/>
      <c r="G114" s="136"/>
      <c r="H114" s="60"/>
    </row>
    <row r="115" spans="1:8" s="248" customFormat="1" ht="30" customHeight="1">
      <c r="A115" s="42" t="s">
        <v>35</v>
      </c>
      <c r="B115" s="247" t="s">
        <v>125</v>
      </c>
      <c r="C115" s="49" t="s">
        <v>115</v>
      </c>
      <c r="D115" s="53">
        <v>10</v>
      </c>
      <c r="E115" s="223"/>
      <c r="F115" s="224"/>
      <c r="G115" s="11">
        <f>D115*E115</f>
        <v>0</v>
      </c>
      <c r="H115" s="60"/>
    </row>
    <row r="116" spans="1:8" s="26" customFormat="1">
      <c r="A116" s="31"/>
      <c r="B116" s="6"/>
      <c r="C116" s="32"/>
      <c r="D116" s="33"/>
      <c r="E116" s="33"/>
      <c r="F116" s="34"/>
      <c r="G116" s="7"/>
      <c r="H116" s="30"/>
    </row>
    <row r="117" spans="1:8" s="248" customFormat="1" ht="30" customHeight="1">
      <c r="A117" s="42" t="s">
        <v>36</v>
      </c>
      <c r="B117" s="247" t="s">
        <v>126</v>
      </c>
      <c r="C117" s="49" t="s">
        <v>115</v>
      </c>
      <c r="D117" s="53">
        <v>10</v>
      </c>
      <c r="E117" s="249"/>
      <c r="F117" s="250"/>
      <c r="G117" s="251">
        <f>D117*E117</f>
        <v>0</v>
      </c>
      <c r="H117" s="60"/>
    </row>
    <row r="118" spans="1:8" s="26" customFormat="1">
      <c r="A118" s="31"/>
      <c r="B118" s="6"/>
      <c r="C118" s="32"/>
      <c r="D118" s="33"/>
      <c r="E118" s="33"/>
      <c r="F118" s="34"/>
      <c r="G118" s="7"/>
      <c r="H118" s="30"/>
    </row>
    <row r="119" spans="1:8" ht="38.25">
      <c r="A119" s="42">
        <f>A114+1</f>
        <v>39</v>
      </c>
      <c r="B119" s="135" t="s">
        <v>127</v>
      </c>
      <c r="C119" s="143"/>
      <c r="D119" s="53"/>
      <c r="E119" s="53"/>
      <c r="F119" s="54"/>
      <c r="G119" s="136"/>
      <c r="H119" s="60"/>
    </row>
    <row r="120" spans="1:8" s="248" customFormat="1" ht="30" customHeight="1">
      <c r="A120" s="42" t="s">
        <v>35</v>
      </c>
      <c r="B120" s="247" t="s">
        <v>128</v>
      </c>
      <c r="C120" s="49" t="s">
        <v>115</v>
      </c>
      <c r="D120" s="53">
        <v>20</v>
      </c>
      <c r="E120" s="223"/>
      <c r="F120" s="224"/>
      <c r="G120" s="11">
        <f>D120*E120</f>
        <v>0</v>
      </c>
      <c r="H120" s="60"/>
    </row>
    <row r="121" spans="1:8" s="26" customFormat="1">
      <c r="A121" s="31"/>
      <c r="B121" s="6"/>
      <c r="C121" s="32"/>
      <c r="D121" s="33"/>
      <c r="E121" s="33"/>
      <c r="F121" s="34"/>
      <c r="G121" s="7"/>
      <c r="H121" s="30"/>
    </row>
    <row r="122" spans="1:8" s="248" customFormat="1" ht="30" customHeight="1">
      <c r="A122" s="42" t="s">
        <v>36</v>
      </c>
      <c r="B122" s="247" t="s">
        <v>129</v>
      </c>
      <c r="C122" s="49" t="s">
        <v>115</v>
      </c>
      <c r="D122" s="53">
        <v>20</v>
      </c>
      <c r="E122" s="223"/>
      <c r="F122" s="224"/>
      <c r="G122" s="11">
        <f>D122*E122</f>
        <v>0</v>
      </c>
      <c r="H122" s="60"/>
    </row>
    <row r="123" spans="1:8" s="26" customFormat="1">
      <c r="A123" s="31"/>
      <c r="B123" s="6"/>
      <c r="C123" s="32"/>
      <c r="D123" s="33"/>
      <c r="E123" s="33"/>
      <c r="F123" s="34"/>
      <c r="G123" s="7"/>
      <c r="H123" s="30"/>
    </row>
    <row r="124" spans="1:8" s="248" customFormat="1" ht="30" customHeight="1">
      <c r="A124" s="42" t="s">
        <v>91</v>
      </c>
      <c r="B124" s="247" t="s">
        <v>130</v>
      </c>
      <c r="C124" s="49" t="s">
        <v>115</v>
      </c>
      <c r="D124" s="53">
        <v>20</v>
      </c>
      <c r="E124" s="223"/>
      <c r="F124" s="224"/>
      <c r="G124" s="11">
        <f>D124*E124</f>
        <v>0</v>
      </c>
      <c r="H124" s="60"/>
    </row>
    <row r="125" spans="1:8" s="26" customFormat="1">
      <c r="A125" s="31"/>
      <c r="B125" s="6"/>
      <c r="C125" s="32"/>
      <c r="D125" s="33"/>
      <c r="E125" s="33"/>
      <c r="F125" s="34"/>
      <c r="G125" s="7"/>
      <c r="H125" s="30"/>
    </row>
    <row r="126" spans="1:8" ht="51">
      <c r="A126" s="42">
        <f>A119+1</f>
        <v>40</v>
      </c>
      <c r="B126" s="135" t="s">
        <v>163</v>
      </c>
      <c r="C126" s="143"/>
      <c r="D126" s="53"/>
      <c r="E126" s="53"/>
      <c r="F126" s="54"/>
      <c r="G126" s="136"/>
      <c r="H126" s="60"/>
    </row>
    <row r="127" spans="1:8" s="248" customFormat="1" ht="30" customHeight="1">
      <c r="A127" s="42" t="s">
        <v>35</v>
      </c>
      <c r="B127" s="247" t="s">
        <v>131</v>
      </c>
      <c r="C127" s="49" t="s">
        <v>115</v>
      </c>
      <c r="D127" s="53">
        <v>20</v>
      </c>
      <c r="E127" s="223"/>
      <c r="F127" s="224"/>
      <c r="G127" s="11">
        <f>D127*E127</f>
        <v>0</v>
      </c>
      <c r="H127" s="60"/>
    </row>
    <row r="128" spans="1:8" s="26" customFormat="1">
      <c r="A128" s="31"/>
      <c r="B128" s="6"/>
      <c r="C128" s="32"/>
      <c r="D128" s="33"/>
      <c r="E128" s="33"/>
      <c r="F128" s="34"/>
      <c r="G128" s="7"/>
      <c r="H128" s="30"/>
    </row>
    <row r="129" spans="1:8" s="248" customFormat="1" ht="30" customHeight="1">
      <c r="A129" s="42" t="s">
        <v>36</v>
      </c>
      <c r="B129" s="247" t="s">
        <v>132</v>
      </c>
      <c r="C129" s="49" t="s">
        <v>115</v>
      </c>
      <c r="D129" s="53">
        <v>20</v>
      </c>
      <c r="E129" s="223"/>
      <c r="F129" s="224"/>
      <c r="G129" s="11">
        <f>D129*E129</f>
        <v>0</v>
      </c>
      <c r="H129" s="60"/>
    </row>
    <row r="130" spans="1:8" s="26" customFormat="1">
      <c r="A130" s="31"/>
      <c r="B130" s="6"/>
      <c r="C130" s="32"/>
      <c r="D130" s="33"/>
      <c r="E130" s="33"/>
      <c r="F130" s="34"/>
      <c r="G130" s="7"/>
      <c r="H130" s="30"/>
    </row>
    <row r="131" spans="1:8" ht="25.5">
      <c r="A131" s="42">
        <f>A126+1</f>
        <v>41</v>
      </c>
      <c r="B131" s="135" t="s">
        <v>133</v>
      </c>
      <c r="C131" s="143"/>
      <c r="D131" s="53"/>
      <c r="E131" s="53"/>
      <c r="F131" s="54"/>
      <c r="G131" s="136"/>
      <c r="H131" s="60"/>
    </row>
    <row r="132" spans="1:8" s="248" customFormat="1" ht="30" customHeight="1">
      <c r="A132" s="42" t="s">
        <v>35</v>
      </c>
      <c r="B132" s="247" t="s">
        <v>134</v>
      </c>
      <c r="C132" s="49" t="s">
        <v>6</v>
      </c>
      <c r="D132" s="53">
        <v>8</v>
      </c>
      <c r="E132" s="223"/>
      <c r="F132" s="224"/>
      <c r="G132" s="11">
        <f>D132*E132</f>
        <v>0</v>
      </c>
      <c r="H132" s="60"/>
    </row>
    <row r="133" spans="1:8" s="26" customFormat="1">
      <c r="A133" s="31"/>
      <c r="B133" s="6"/>
      <c r="C133" s="32"/>
      <c r="D133" s="33"/>
      <c r="E133" s="33"/>
      <c r="F133" s="34"/>
      <c r="G133" s="7"/>
      <c r="H133" s="30"/>
    </row>
    <row r="134" spans="1:8" s="248" customFormat="1" ht="30" customHeight="1">
      <c r="A134" s="42" t="s">
        <v>36</v>
      </c>
      <c r="B134" s="247" t="s">
        <v>135</v>
      </c>
      <c r="C134" s="49" t="s">
        <v>6</v>
      </c>
      <c r="D134" s="53">
        <v>8</v>
      </c>
      <c r="E134" s="223"/>
      <c r="F134" s="224"/>
      <c r="G134" s="11">
        <f>D134*E134</f>
        <v>0</v>
      </c>
      <c r="H134" s="60"/>
    </row>
    <row r="135" spans="1:8" s="26" customFormat="1">
      <c r="A135" s="31"/>
      <c r="B135" s="6"/>
      <c r="C135" s="32"/>
      <c r="D135" s="33"/>
      <c r="E135" s="33"/>
      <c r="F135" s="34"/>
      <c r="G135" s="7"/>
      <c r="H135" s="30"/>
    </row>
    <row r="136" spans="1:8" ht="127.5">
      <c r="A136" s="42">
        <f>A131+1</f>
        <v>42</v>
      </c>
      <c r="B136" s="135" t="s">
        <v>164</v>
      </c>
      <c r="C136" s="85" t="s">
        <v>6</v>
      </c>
      <c r="D136" s="53">
        <v>4</v>
      </c>
      <c r="E136" s="223"/>
      <c r="F136" s="224"/>
      <c r="G136" s="11">
        <f>D136*E136</f>
        <v>0</v>
      </c>
      <c r="H136" s="60"/>
    </row>
    <row r="137" spans="1:8" s="26" customFormat="1">
      <c r="A137" s="31"/>
      <c r="B137" s="6"/>
      <c r="C137" s="32"/>
      <c r="D137" s="33"/>
      <c r="E137" s="33"/>
      <c r="F137" s="34"/>
      <c r="G137" s="7"/>
      <c r="H137" s="30"/>
    </row>
    <row r="138" spans="1:8" ht="63.75">
      <c r="A138" s="42">
        <f>A136+1</f>
        <v>43</v>
      </c>
      <c r="B138" s="135" t="s">
        <v>136</v>
      </c>
      <c r="C138" s="143"/>
      <c r="D138" s="53"/>
      <c r="E138" s="53"/>
      <c r="F138" s="54"/>
      <c r="G138" s="144"/>
      <c r="H138" s="60"/>
    </row>
    <row r="139" spans="1:8" s="248" customFormat="1" ht="30" customHeight="1">
      <c r="A139" s="42" t="s">
        <v>35</v>
      </c>
      <c r="B139" s="247" t="s">
        <v>137</v>
      </c>
      <c r="C139" s="49" t="s">
        <v>6</v>
      </c>
      <c r="D139" s="53">
        <v>4</v>
      </c>
      <c r="E139" s="249"/>
      <c r="F139" s="250"/>
      <c r="G139" s="251">
        <f>D139*E139</f>
        <v>0</v>
      </c>
      <c r="H139" s="60"/>
    </row>
    <row r="140" spans="1:8" s="26" customFormat="1">
      <c r="A140" s="31"/>
      <c r="B140" s="6"/>
      <c r="C140" s="32"/>
      <c r="D140" s="33"/>
      <c r="E140" s="33"/>
      <c r="F140" s="34"/>
      <c r="G140" s="7"/>
      <c r="H140" s="30"/>
    </row>
    <row r="141" spans="1:8" ht="38.25">
      <c r="A141" s="42">
        <f>A138+1</f>
        <v>44</v>
      </c>
      <c r="B141" s="145" t="s">
        <v>139</v>
      </c>
      <c r="C141" s="146"/>
      <c r="D141" s="147"/>
      <c r="E141" s="148"/>
      <c r="F141" s="149"/>
      <c r="G141" s="150"/>
      <c r="H141" s="60"/>
    </row>
    <row r="142" spans="1:8" s="248" customFormat="1" ht="30" customHeight="1">
      <c r="A142" s="42" t="s">
        <v>35</v>
      </c>
      <c r="B142" s="247" t="s">
        <v>34</v>
      </c>
      <c r="C142" s="49" t="s">
        <v>5</v>
      </c>
      <c r="D142" s="53">
        <v>321.39999999999998</v>
      </c>
      <c r="E142" s="223"/>
      <c r="F142" s="224"/>
      <c r="G142" s="11">
        <f>D142*E142</f>
        <v>0</v>
      </c>
      <c r="H142" s="60"/>
    </row>
    <row r="143" spans="1:8" s="26" customFormat="1">
      <c r="A143" s="31"/>
      <c r="B143" s="6"/>
      <c r="C143" s="32"/>
      <c r="D143" s="33"/>
      <c r="E143" s="33"/>
      <c r="F143" s="34"/>
      <c r="G143" s="7"/>
      <c r="H143" s="30"/>
    </row>
    <row r="144" spans="1:8" s="248" customFormat="1" ht="30" customHeight="1">
      <c r="A144" s="42" t="s">
        <v>36</v>
      </c>
      <c r="B144" s="247" t="s">
        <v>140</v>
      </c>
      <c r="C144" s="49" t="s">
        <v>5</v>
      </c>
      <c r="D144" s="53">
        <v>2.4</v>
      </c>
      <c r="E144" s="223"/>
      <c r="F144" s="224"/>
      <c r="G144" s="11">
        <f>D144*E144</f>
        <v>0</v>
      </c>
      <c r="H144" s="60"/>
    </row>
    <row r="145" spans="1:8" s="26" customFormat="1">
      <c r="A145" s="31"/>
      <c r="B145" s="6"/>
      <c r="C145" s="32"/>
      <c r="D145" s="33"/>
      <c r="E145" s="33"/>
      <c r="F145" s="34"/>
      <c r="G145" s="7"/>
      <c r="H145" s="30"/>
    </row>
    <row r="146" spans="1:8" ht="25.5">
      <c r="A146" s="90" t="s">
        <v>91</v>
      </c>
      <c r="B146" s="119" t="s">
        <v>138</v>
      </c>
      <c r="C146" s="85" t="s">
        <v>5</v>
      </c>
      <c r="D146" s="53">
        <v>27.5</v>
      </c>
      <c r="E146" s="223"/>
      <c r="F146" s="224"/>
      <c r="G146" s="11">
        <f>D146*E146</f>
        <v>0</v>
      </c>
      <c r="H146" s="60"/>
    </row>
    <row r="147" spans="1:8" s="26" customFormat="1">
      <c r="A147" s="31"/>
      <c r="B147" s="6"/>
      <c r="C147" s="32"/>
      <c r="D147" s="33"/>
      <c r="E147" s="33"/>
      <c r="F147" s="34"/>
      <c r="G147" s="7"/>
      <c r="H147" s="30"/>
    </row>
    <row r="148" spans="1:8" ht="51">
      <c r="A148" s="42">
        <f>A141+1</f>
        <v>45</v>
      </c>
      <c r="B148" s="151" t="s">
        <v>141</v>
      </c>
      <c r="C148" s="152"/>
      <c r="D148" s="53"/>
      <c r="E148" s="53"/>
      <c r="F148" s="54"/>
      <c r="G148" s="144"/>
      <c r="H148" s="55"/>
    </row>
    <row r="149" spans="1:8" s="248" customFormat="1" ht="30" customHeight="1">
      <c r="A149" s="42" t="s">
        <v>35</v>
      </c>
      <c r="B149" s="247" t="s">
        <v>143</v>
      </c>
      <c r="C149" s="49" t="s">
        <v>142</v>
      </c>
      <c r="D149" s="53">
        <v>4000</v>
      </c>
      <c r="E149" s="223"/>
      <c r="F149" s="224"/>
      <c r="G149" s="11">
        <f>D149*E149</f>
        <v>0</v>
      </c>
      <c r="H149" s="60"/>
    </row>
    <row r="150" spans="1:8" s="26" customFormat="1">
      <c r="A150" s="31"/>
      <c r="B150" s="6"/>
      <c r="C150" s="32"/>
      <c r="D150" s="33"/>
      <c r="E150" s="33"/>
      <c r="F150" s="34"/>
      <c r="G150" s="7"/>
      <c r="H150" s="30"/>
    </row>
    <row r="151" spans="1:8" ht="76.5">
      <c r="A151" s="42">
        <f>A148+1</f>
        <v>46</v>
      </c>
      <c r="B151" s="151" t="s">
        <v>165</v>
      </c>
      <c r="C151" s="153"/>
      <c r="D151" s="53"/>
      <c r="E151" s="53"/>
      <c r="F151" s="54"/>
      <c r="G151" s="144"/>
      <c r="H151" s="60"/>
    </row>
    <row r="152" spans="1:8" s="248" customFormat="1" ht="30" customHeight="1">
      <c r="A152" s="42" t="s">
        <v>35</v>
      </c>
      <c r="B152" s="247" t="s">
        <v>150</v>
      </c>
      <c r="C152" s="49" t="s">
        <v>32</v>
      </c>
      <c r="D152" s="53">
        <v>100</v>
      </c>
      <c r="E152" s="223"/>
      <c r="F152" s="224"/>
      <c r="G152" s="11">
        <f>D152*E152</f>
        <v>0</v>
      </c>
      <c r="H152" s="60"/>
    </row>
    <row r="153" spans="1:8" s="26" customFormat="1">
      <c r="A153" s="31"/>
      <c r="B153" s="6"/>
      <c r="C153" s="32"/>
      <c r="D153" s="33"/>
      <c r="E153" s="33"/>
      <c r="F153" s="34"/>
      <c r="G153" s="7"/>
      <c r="H153" s="30"/>
    </row>
    <row r="154" spans="1:8" ht="76.5">
      <c r="A154" s="42">
        <f>A151+1</f>
        <v>47</v>
      </c>
      <c r="B154" s="110" t="s">
        <v>144</v>
      </c>
      <c r="C154" s="49"/>
      <c r="D154" s="53"/>
      <c r="E154" s="53"/>
      <c r="F154" s="54"/>
      <c r="G154" s="144"/>
      <c r="H154" s="60"/>
    </row>
    <row r="155" spans="1:8" s="248" customFormat="1" ht="30" customHeight="1">
      <c r="A155" s="42" t="s">
        <v>35</v>
      </c>
      <c r="B155" s="247" t="s">
        <v>145</v>
      </c>
      <c r="C155" s="49" t="s">
        <v>9</v>
      </c>
      <c r="D155" s="53">
        <v>14940</v>
      </c>
      <c r="E155" s="223"/>
      <c r="F155" s="224"/>
      <c r="G155" s="11">
        <f>D155*E155</f>
        <v>0</v>
      </c>
      <c r="H155" s="60"/>
    </row>
    <row r="156" spans="1:8" s="26" customFormat="1">
      <c r="A156" s="31"/>
      <c r="B156" s="6"/>
      <c r="C156" s="32"/>
      <c r="D156" s="33"/>
      <c r="E156" s="33"/>
      <c r="F156" s="34"/>
      <c r="G156" s="7"/>
      <c r="H156" s="30"/>
    </row>
    <row r="157" spans="1:8" ht="114.75">
      <c r="A157" s="42">
        <f>A154+1</f>
        <v>48</v>
      </c>
      <c r="B157" s="119" t="s">
        <v>147</v>
      </c>
      <c r="C157" s="122"/>
      <c r="D157" s="53"/>
      <c r="E157" s="53"/>
      <c r="F157" s="54"/>
      <c r="G157" s="144"/>
      <c r="H157" s="60"/>
    </row>
    <row r="158" spans="1:8" s="248" customFormat="1" ht="30" customHeight="1">
      <c r="A158" s="42" t="s">
        <v>35</v>
      </c>
      <c r="B158" s="247" t="s">
        <v>148</v>
      </c>
      <c r="C158" s="49" t="s">
        <v>5</v>
      </c>
      <c r="D158" s="53">
        <v>1210</v>
      </c>
      <c r="E158" s="223"/>
      <c r="F158" s="224"/>
      <c r="G158" s="11">
        <f>D158*E158</f>
        <v>0</v>
      </c>
      <c r="H158" s="60"/>
    </row>
    <row r="159" spans="1:8" s="26" customFormat="1">
      <c r="A159" s="31"/>
      <c r="B159" s="6"/>
      <c r="C159" s="32"/>
      <c r="D159" s="33"/>
      <c r="E159" s="33"/>
      <c r="F159" s="34"/>
      <c r="G159" s="7"/>
      <c r="H159" s="30"/>
    </row>
    <row r="160" spans="1:8" ht="76.5">
      <c r="A160" s="42">
        <f>A157+1</f>
        <v>49</v>
      </c>
      <c r="B160" s="154" t="s">
        <v>166</v>
      </c>
      <c r="C160" s="85" t="s">
        <v>178</v>
      </c>
      <c r="D160" s="53">
        <v>48</v>
      </c>
      <c r="E160" s="223"/>
      <c r="F160" s="224"/>
      <c r="G160" s="11">
        <f>D160*E160</f>
        <v>0</v>
      </c>
      <c r="H160" s="55"/>
    </row>
    <row r="161" spans="1:8" s="26" customFormat="1">
      <c r="A161" s="31"/>
      <c r="B161" s="6"/>
      <c r="C161" s="32"/>
      <c r="D161" s="33"/>
      <c r="E161" s="33"/>
      <c r="F161" s="34"/>
      <c r="G161" s="7"/>
      <c r="H161" s="30"/>
    </row>
    <row r="162" spans="1:8">
      <c r="A162" s="155"/>
      <c r="B162" s="156" t="s">
        <v>74</v>
      </c>
      <c r="C162" s="157"/>
      <c r="D162" s="81"/>
      <c r="E162" s="158"/>
      <c r="F162" s="159"/>
      <c r="G162" s="82"/>
      <c r="H162" s="160"/>
    </row>
    <row r="163" spans="1:8" ht="127.5">
      <c r="A163" s="161">
        <f>A160+1</f>
        <v>50</v>
      </c>
      <c r="B163" s="162" t="s">
        <v>181</v>
      </c>
      <c r="C163" s="163" t="s">
        <v>47</v>
      </c>
      <c r="D163" s="164">
        <v>3</v>
      </c>
      <c r="E163" s="225"/>
      <c r="F163" s="226"/>
      <c r="G163" s="12">
        <f>D163*E163</f>
        <v>0</v>
      </c>
    </row>
    <row r="164" spans="1:8">
      <c r="A164" s="165"/>
      <c r="B164" s="166" t="s">
        <v>48</v>
      </c>
      <c r="C164" s="165"/>
      <c r="D164" s="167"/>
      <c r="E164" s="227"/>
      <c r="F164" s="228"/>
      <c r="G164" s="13"/>
    </row>
    <row r="165" spans="1:8">
      <c r="A165" s="165"/>
      <c r="B165" s="168" t="s">
        <v>75</v>
      </c>
      <c r="C165" s="165"/>
      <c r="D165" s="167"/>
      <c r="E165" s="227"/>
      <c r="F165" s="228"/>
      <c r="G165" s="13"/>
    </row>
    <row r="166" spans="1:8">
      <c r="A166" s="165"/>
      <c r="B166" s="166" t="s">
        <v>51</v>
      </c>
      <c r="C166" s="165"/>
      <c r="D166" s="167"/>
      <c r="E166" s="227"/>
      <c r="F166" s="228"/>
      <c r="G166" s="13"/>
    </row>
    <row r="167" spans="1:8">
      <c r="A167" s="165"/>
      <c r="B167" s="168" t="s">
        <v>52</v>
      </c>
      <c r="C167" s="165"/>
      <c r="D167" s="167"/>
      <c r="E167" s="227"/>
      <c r="F167" s="228"/>
      <c r="G167" s="13"/>
    </row>
    <row r="168" spans="1:8">
      <c r="A168" s="165"/>
      <c r="B168" s="168" t="s">
        <v>76</v>
      </c>
      <c r="C168" s="165"/>
      <c r="D168" s="167"/>
      <c r="E168" s="227"/>
      <c r="F168" s="228"/>
      <c r="G168" s="13"/>
    </row>
    <row r="169" spans="1:8">
      <c r="A169" s="165"/>
      <c r="B169" s="168" t="s">
        <v>77</v>
      </c>
      <c r="C169" s="165"/>
      <c r="D169" s="167"/>
      <c r="E169" s="227"/>
      <c r="F169" s="228"/>
      <c r="G169" s="13"/>
    </row>
    <row r="170" spans="1:8">
      <c r="A170" s="165"/>
      <c r="B170" s="166" t="s">
        <v>53</v>
      </c>
      <c r="C170" s="165"/>
      <c r="D170" s="167"/>
      <c r="E170" s="227"/>
      <c r="F170" s="228"/>
      <c r="G170" s="13"/>
    </row>
    <row r="171" spans="1:8">
      <c r="A171" s="165"/>
      <c r="B171" s="168" t="s">
        <v>78</v>
      </c>
      <c r="C171" s="165"/>
      <c r="D171" s="167"/>
      <c r="E171" s="227"/>
      <c r="F171" s="228"/>
      <c r="G171" s="13"/>
    </row>
    <row r="172" spans="1:8">
      <c r="A172" s="165"/>
      <c r="B172" s="166" t="s">
        <v>55</v>
      </c>
      <c r="C172" s="165"/>
      <c r="D172" s="167"/>
      <c r="E172" s="227"/>
      <c r="F172" s="228"/>
      <c r="G172" s="13"/>
    </row>
    <row r="173" spans="1:8">
      <c r="A173" s="169"/>
      <c r="B173" s="170" t="s">
        <v>79</v>
      </c>
      <c r="C173" s="169"/>
      <c r="D173" s="171"/>
      <c r="E173" s="229"/>
      <c r="F173" s="230"/>
      <c r="G173" s="14"/>
    </row>
    <row r="174" spans="1:8" s="26" customFormat="1">
      <c r="A174" s="31"/>
      <c r="B174" s="6"/>
      <c r="C174" s="32"/>
      <c r="D174" s="33"/>
      <c r="E174" s="33"/>
      <c r="F174" s="34"/>
      <c r="G174" s="7"/>
      <c r="H174" s="30"/>
    </row>
    <row r="175" spans="1:8" ht="63.75">
      <c r="A175" s="155">
        <f>A163+1</f>
        <v>51</v>
      </c>
      <c r="B175" s="172" t="s">
        <v>182</v>
      </c>
      <c r="C175" s="157"/>
      <c r="D175" s="81"/>
      <c r="E175" s="158"/>
      <c r="F175" s="159"/>
      <c r="G175" s="82"/>
    </row>
    <row r="176" spans="1:8" s="248" customFormat="1" ht="30" customHeight="1">
      <c r="A176" s="42" t="s">
        <v>35</v>
      </c>
      <c r="B176" s="247" t="s">
        <v>80</v>
      </c>
      <c r="C176" s="49" t="s">
        <v>81</v>
      </c>
      <c r="D176" s="53">
        <v>150</v>
      </c>
      <c r="E176" s="223"/>
      <c r="F176" s="224"/>
      <c r="G176" s="11">
        <f>D176*E176</f>
        <v>0</v>
      </c>
      <c r="H176" s="60"/>
    </row>
    <row r="177" spans="1:8" s="26" customFormat="1">
      <c r="A177" s="31"/>
      <c r="B177" s="6"/>
      <c r="C177" s="32"/>
      <c r="D177" s="33"/>
      <c r="E177" s="33"/>
      <c r="F177" s="34"/>
      <c r="G177" s="7"/>
      <c r="H177" s="30"/>
    </row>
    <row r="178" spans="1:8" s="248" customFormat="1" ht="30" customHeight="1">
      <c r="A178" s="42" t="s">
        <v>36</v>
      </c>
      <c r="B178" s="247" t="s">
        <v>167</v>
      </c>
      <c r="C178" s="49" t="s">
        <v>81</v>
      </c>
      <c r="D178" s="53">
        <v>50</v>
      </c>
      <c r="E178" s="223"/>
      <c r="F178" s="224"/>
      <c r="G178" s="11">
        <f>D178*E178</f>
        <v>0</v>
      </c>
      <c r="H178" s="60"/>
    </row>
    <row r="179" spans="1:8" s="26" customFormat="1">
      <c r="A179" s="31"/>
      <c r="B179" s="6"/>
      <c r="C179" s="32"/>
      <c r="D179" s="33"/>
      <c r="E179" s="33"/>
      <c r="F179" s="34"/>
      <c r="G179" s="7"/>
      <c r="H179" s="30"/>
    </row>
    <row r="180" spans="1:8" s="248" customFormat="1" ht="30" customHeight="1">
      <c r="A180" s="42" t="s">
        <v>91</v>
      </c>
      <c r="B180" s="247" t="s">
        <v>82</v>
      </c>
      <c r="C180" s="49" t="s">
        <v>81</v>
      </c>
      <c r="D180" s="53">
        <v>400</v>
      </c>
      <c r="E180" s="223"/>
      <c r="F180" s="224"/>
      <c r="G180" s="11">
        <f>D180*E180</f>
        <v>0</v>
      </c>
      <c r="H180" s="60"/>
    </row>
    <row r="181" spans="1:8" s="26" customFormat="1">
      <c r="A181" s="31"/>
      <c r="B181" s="6"/>
      <c r="C181" s="32"/>
      <c r="D181" s="33"/>
      <c r="E181" s="33"/>
      <c r="F181" s="34"/>
      <c r="G181" s="7"/>
      <c r="H181" s="30"/>
    </row>
    <row r="182" spans="1:8" ht="63.75">
      <c r="A182" s="155">
        <f>A175+1</f>
        <v>52</v>
      </c>
      <c r="B182" s="179" t="s">
        <v>183</v>
      </c>
      <c r="C182" s="174"/>
      <c r="D182" s="81"/>
      <c r="E182" s="175"/>
      <c r="F182" s="176"/>
      <c r="G182" s="82"/>
    </row>
    <row r="183" spans="1:8" s="248" customFormat="1" ht="30" customHeight="1">
      <c r="A183" s="42" t="s">
        <v>35</v>
      </c>
      <c r="B183" s="247" t="s">
        <v>83</v>
      </c>
      <c r="C183" s="49" t="s">
        <v>29</v>
      </c>
      <c r="D183" s="53">
        <v>4</v>
      </c>
      <c r="E183" s="223"/>
      <c r="F183" s="224"/>
      <c r="G183" s="11">
        <f>D183*E183</f>
        <v>0</v>
      </c>
      <c r="H183" s="60"/>
    </row>
    <row r="184" spans="1:8" s="26" customFormat="1">
      <c r="A184" s="31"/>
      <c r="B184" s="6"/>
      <c r="C184" s="32"/>
      <c r="D184" s="33"/>
      <c r="E184" s="33"/>
      <c r="F184" s="34"/>
      <c r="G184" s="7"/>
      <c r="H184" s="30"/>
    </row>
    <row r="185" spans="1:8" s="248" customFormat="1" ht="30" customHeight="1">
      <c r="A185" s="42" t="s">
        <v>36</v>
      </c>
      <c r="B185" s="247" t="s">
        <v>168</v>
      </c>
      <c r="C185" s="49" t="s">
        <v>29</v>
      </c>
      <c r="D185" s="53">
        <v>4</v>
      </c>
      <c r="E185" s="223"/>
      <c r="F185" s="224"/>
      <c r="G185" s="11">
        <f>D185*E185</f>
        <v>0</v>
      </c>
      <c r="H185" s="60"/>
    </row>
    <row r="186" spans="1:8" s="26" customFormat="1">
      <c r="A186" s="31"/>
      <c r="B186" s="6"/>
      <c r="C186" s="32"/>
      <c r="D186" s="33"/>
      <c r="E186" s="33"/>
      <c r="F186" s="34"/>
      <c r="G186" s="7"/>
      <c r="H186" s="30"/>
    </row>
    <row r="187" spans="1:8" s="248" customFormat="1" ht="30" customHeight="1">
      <c r="A187" s="42" t="s">
        <v>91</v>
      </c>
      <c r="B187" s="247" t="s">
        <v>82</v>
      </c>
      <c r="C187" s="49" t="s">
        <v>29</v>
      </c>
      <c r="D187" s="53">
        <v>38</v>
      </c>
      <c r="E187" s="223"/>
      <c r="F187" s="224"/>
      <c r="G187" s="11">
        <f>D187*E187</f>
        <v>0</v>
      </c>
      <c r="H187" s="60"/>
    </row>
    <row r="188" spans="1:8" s="26" customFormat="1">
      <c r="A188" s="31"/>
      <c r="B188" s="6"/>
      <c r="C188" s="32"/>
      <c r="D188" s="33"/>
      <c r="E188" s="33"/>
      <c r="F188" s="34"/>
      <c r="G188" s="7"/>
      <c r="H188" s="30"/>
    </row>
    <row r="189" spans="1:8" ht="51">
      <c r="A189" s="155">
        <f>A182+1</f>
        <v>53</v>
      </c>
      <c r="B189" s="179" t="s">
        <v>184</v>
      </c>
      <c r="C189" s="157"/>
      <c r="D189" s="81"/>
      <c r="E189" s="158"/>
      <c r="F189" s="159"/>
      <c r="G189" s="82"/>
    </row>
    <row r="190" spans="1:8" s="248" customFormat="1" ht="30" customHeight="1">
      <c r="A190" s="42" t="s">
        <v>35</v>
      </c>
      <c r="B190" s="247" t="s">
        <v>84</v>
      </c>
      <c r="C190" s="49" t="s">
        <v>85</v>
      </c>
      <c r="D190" s="53">
        <v>230</v>
      </c>
      <c r="E190" s="223"/>
      <c r="F190" s="224"/>
      <c r="G190" s="11">
        <f>D190*E190</f>
        <v>0</v>
      </c>
      <c r="H190" s="60"/>
    </row>
    <row r="191" spans="1:8" s="26" customFormat="1">
      <c r="A191" s="31"/>
      <c r="B191" s="6"/>
      <c r="C191" s="32"/>
      <c r="D191" s="33"/>
      <c r="E191" s="33"/>
      <c r="F191" s="34"/>
      <c r="G191" s="7"/>
      <c r="H191" s="30"/>
    </row>
    <row r="192" spans="1:8" s="248" customFormat="1" ht="30" customHeight="1">
      <c r="A192" s="42" t="s">
        <v>36</v>
      </c>
      <c r="B192" s="247" t="s">
        <v>86</v>
      </c>
      <c r="C192" s="49" t="s">
        <v>85</v>
      </c>
      <c r="D192" s="53">
        <v>180</v>
      </c>
      <c r="E192" s="223"/>
      <c r="F192" s="224"/>
      <c r="G192" s="11">
        <f>D192*E192</f>
        <v>0</v>
      </c>
      <c r="H192" s="60"/>
    </row>
    <row r="193" spans="1:8" s="26" customFormat="1">
      <c r="A193" s="31"/>
      <c r="B193" s="6"/>
      <c r="C193" s="32"/>
      <c r="D193" s="33"/>
      <c r="E193" s="33"/>
      <c r="F193" s="34"/>
      <c r="G193" s="7"/>
      <c r="H193" s="30"/>
    </row>
    <row r="194" spans="1:8" ht="51">
      <c r="A194" s="180">
        <f>A189+1</f>
        <v>54</v>
      </c>
      <c r="B194" s="179" t="s">
        <v>185</v>
      </c>
      <c r="C194" s="174"/>
      <c r="D194" s="81"/>
      <c r="E194" s="175"/>
      <c r="F194" s="176"/>
      <c r="G194" s="82"/>
    </row>
    <row r="195" spans="1:8" s="248" customFormat="1" ht="30" customHeight="1">
      <c r="A195" s="42" t="s">
        <v>35</v>
      </c>
      <c r="B195" s="247" t="s">
        <v>87</v>
      </c>
      <c r="C195" s="49" t="s">
        <v>81</v>
      </c>
      <c r="D195" s="53">
        <v>260</v>
      </c>
      <c r="E195" s="223"/>
      <c r="F195" s="224"/>
      <c r="G195" s="11">
        <f>D195*E195</f>
        <v>0</v>
      </c>
      <c r="H195" s="60"/>
    </row>
    <row r="196" spans="1:8" s="26" customFormat="1">
      <c r="A196" s="31"/>
      <c r="B196" s="6"/>
      <c r="C196" s="32"/>
      <c r="D196" s="33"/>
      <c r="E196" s="33"/>
      <c r="F196" s="34"/>
      <c r="G196" s="7"/>
      <c r="H196" s="30"/>
    </row>
    <row r="197" spans="1:8" ht="89.25">
      <c r="A197" s="181">
        <f>A194+1</f>
        <v>55</v>
      </c>
      <c r="B197" s="182" t="s">
        <v>186</v>
      </c>
      <c r="C197" s="183"/>
      <c r="D197" s="81"/>
      <c r="E197" s="184"/>
      <c r="F197" s="185"/>
      <c r="G197" s="82"/>
    </row>
    <row r="198" spans="1:8" s="248" customFormat="1" ht="30" customHeight="1">
      <c r="A198" s="42" t="s">
        <v>35</v>
      </c>
      <c r="B198" s="247" t="s">
        <v>88</v>
      </c>
      <c r="C198" s="49" t="s">
        <v>89</v>
      </c>
      <c r="D198" s="53">
        <v>30</v>
      </c>
      <c r="E198" s="223"/>
      <c r="F198" s="224"/>
      <c r="G198" s="11">
        <f>D198*E198</f>
        <v>0</v>
      </c>
      <c r="H198" s="60"/>
    </row>
    <row r="199" spans="1:8" s="26" customFormat="1">
      <c r="A199" s="31"/>
      <c r="B199" s="6"/>
      <c r="C199" s="32"/>
      <c r="D199" s="33"/>
      <c r="E199" s="33"/>
      <c r="F199" s="34"/>
      <c r="G199" s="7"/>
      <c r="H199" s="30"/>
    </row>
    <row r="200" spans="1:8" s="248" customFormat="1" ht="30" customHeight="1">
      <c r="A200" s="42" t="s">
        <v>36</v>
      </c>
      <c r="B200" s="247" t="s">
        <v>90</v>
      </c>
      <c r="C200" s="49" t="s">
        <v>89</v>
      </c>
      <c r="D200" s="53">
        <v>20</v>
      </c>
      <c r="E200" s="223"/>
      <c r="F200" s="224"/>
      <c r="G200" s="11">
        <f>D200*E200</f>
        <v>0</v>
      </c>
      <c r="H200" s="60"/>
    </row>
    <row r="201" spans="1:8" s="26" customFormat="1">
      <c r="A201" s="31"/>
      <c r="B201" s="6"/>
      <c r="C201" s="32"/>
      <c r="D201" s="33"/>
      <c r="E201" s="33"/>
      <c r="F201" s="34"/>
      <c r="G201" s="7"/>
      <c r="H201" s="30"/>
    </row>
    <row r="202" spans="1:8" s="248" customFormat="1" ht="30" customHeight="1">
      <c r="A202" s="42" t="s">
        <v>91</v>
      </c>
      <c r="B202" s="247" t="s">
        <v>92</v>
      </c>
      <c r="C202" s="49" t="s">
        <v>89</v>
      </c>
      <c r="D202" s="53">
        <v>10</v>
      </c>
      <c r="E202" s="223"/>
      <c r="F202" s="224"/>
      <c r="G202" s="11">
        <f>D202*E202</f>
        <v>0</v>
      </c>
      <c r="H202" s="60"/>
    </row>
    <row r="203" spans="1:8" s="26" customFormat="1">
      <c r="A203" s="31"/>
      <c r="B203" s="6"/>
      <c r="C203" s="32"/>
      <c r="D203" s="33"/>
      <c r="E203" s="33"/>
      <c r="F203" s="34"/>
      <c r="G203" s="7"/>
      <c r="H203" s="30"/>
    </row>
    <row r="204" spans="1:8" ht="102">
      <c r="A204" s="180">
        <f>A197+1</f>
        <v>56</v>
      </c>
      <c r="B204" s="186" t="s">
        <v>187</v>
      </c>
      <c r="C204" s="187"/>
      <c r="D204" s="81"/>
      <c r="E204" s="175"/>
      <c r="F204" s="176"/>
      <c r="G204" s="82"/>
    </row>
    <row r="205" spans="1:8" s="248" customFormat="1" ht="30" customHeight="1">
      <c r="A205" s="42" t="s">
        <v>35</v>
      </c>
      <c r="B205" s="247" t="s">
        <v>90</v>
      </c>
      <c r="C205" s="49" t="s">
        <v>89</v>
      </c>
      <c r="D205" s="53">
        <v>12</v>
      </c>
      <c r="E205" s="223"/>
      <c r="F205" s="224"/>
      <c r="G205" s="11">
        <f>D205*E205</f>
        <v>0</v>
      </c>
      <c r="H205" s="60"/>
    </row>
    <row r="206" spans="1:8" s="26" customFormat="1">
      <c r="A206" s="31"/>
      <c r="B206" s="6"/>
      <c r="C206" s="32"/>
      <c r="D206" s="33"/>
      <c r="E206" s="33"/>
      <c r="F206" s="34"/>
      <c r="G206" s="7"/>
      <c r="H206" s="30"/>
    </row>
    <row r="207" spans="1:8" ht="63.75">
      <c r="A207" s="180">
        <f>A204+1</f>
        <v>57</v>
      </c>
      <c r="B207" s="188" t="s">
        <v>93</v>
      </c>
      <c r="C207" s="187"/>
      <c r="D207" s="81"/>
      <c r="E207" s="175"/>
      <c r="F207" s="176"/>
      <c r="G207" s="82"/>
    </row>
    <row r="208" spans="1:8" s="248" customFormat="1" ht="30" customHeight="1">
      <c r="A208" s="42" t="s">
        <v>35</v>
      </c>
      <c r="B208" s="247" t="s">
        <v>94</v>
      </c>
      <c r="C208" s="49" t="s">
        <v>81</v>
      </c>
      <c r="D208" s="53">
        <v>100</v>
      </c>
      <c r="E208" s="223"/>
      <c r="F208" s="224"/>
      <c r="G208" s="11">
        <f>D208*E208</f>
        <v>0</v>
      </c>
      <c r="H208" s="60"/>
    </row>
    <row r="209" spans="1:8" s="26" customFormat="1">
      <c r="A209" s="31"/>
      <c r="B209" s="6"/>
      <c r="C209" s="32"/>
      <c r="D209" s="33"/>
      <c r="E209" s="33"/>
      <c r="F209" s="34"/>
      <c r="G209" s="7"/>
      <c r="H209" s="30"/>
    </row>
    <row r="210" spans="1:8" s="248" customFormat="1" ht="30" customHeight="1">
      <c r="A210" s="42" t="s">
        <v>36</v>
      </c>
      <c r="B210" s="247" t="s">
        <v>95</v>
      </c>
      <c r="C210" s="49" t="s">
        <v>81</v>
      </c>
      <c r="D210" s="53">
        <v>30</v>
      </c>
      <c r="E210" s="223"/>
      <c r="F210" s="224"/>
      <c r="G210" s="11">
        <f>D210*E210</f>
        <v>0</v>
      </c>
      <c r="H210" s="60"/>
    </row>
    <row r="211" spans="1:8" s="26" customFormat="1">
      <c r="A211" s="31"/>
      <c r="B211" s="6"/>
      <c r="C211" s="32"/>
      <c r="D211" s="33"/>
      <c r="E211" s="33"/>
      <c r="F211" s="34"/>
      <c r="G211" s="7"/>
      <c r="H211" s="30"/>
    </row>
    <row r="212" spans="1:8" ht="51">
      <c r="A212" s="181">
        <f>A207+1</f>
        <v>58</v>
      </c>
      <c r="B212" s="186" t="s">
        <v>169</v>
      </c>
      <c r="C212" s="183"/>
      <c r="D212" s="81"/>
      <c r="E212" s="175"/>
      <c r="F212" s="176"/>
      <c r="G212" s="82"/>
    </row>
    <row r="213" spans="1:8" s="248" customFormat="1" ht="30" customHeight="1">
      <c r="A213" s="42" t="s">
        <v>35</v>
      </c>
      <c r="B213" s="247" t="s">
        <v>90</v>
      </c>
      <c r="C213" s="49" t="s">
        <v>89</v>
      </c>
      <c r="D213" s="53">
        <v>10</v>
      </c>
      <c r="E213" s="223"/>
      <c r="F213" s="224"/>
      <c r="G213" s="11">
        <f>D213*E213</f>
        <v>0</v>
      </c>
      <c r="H213" s="60"/>
    </row>
    <row r="214" spans="1:8" s="26" customFormat="1">
      <c r="A214" s="31"/>
      <c r="B214" s="6"/>
      <c r="C214" s="32"/>
      <c r="D214" s="33"/>
      <c r="E214" s="33"/>
      <c r="F214" s="34"/>
      <c r="G214" s="7"/>
      <c r="H214" s="30"/>
    </row>
    <row r="215" spans="1:8" s="248" customFormat="1" ht="30" customHeight="1">
      <c r="A215" s="42" t="s">
        <v>36</v>
      </c>
      <c r="B215" s="247" t="s">
        <v>92</v>
      </c>
      <c r="C215" s="49" t="s">
        <v>89</v>
      </c>
      <c r="D215" s="53">
        <v>10</v>
      </c>
      <c r="E215" s="223"/>
      <c r="F215" s="224"/>
      <c r="G215" s="11">
        <f>D215*E215</f>
        <v>0</v>
      </c>
      <c r="H215" s="60"/>
    </row>
    <row r="216" spans="1:8" s="26" customFormat="1">
      <c r="A216" s="31"/>
      <c r="B216" s="6"/>
      <c r="C216" s="32"/>
      <c r="D216" s="33"/>
      <c r="E216" s="33"/>
      <c r="F216" s="34"/>
      <c r="G216" s="7"/>
      <c r="H216" s="30"/>
    </row>
    <row r="217" spans="1:8" ht="51">
      <c r="A217" s="180">
        <f>A212+1</f>
        <v>59</v>
      </c>
      <c r="B217" s="186" t="s">
        <v>170</v>
      </c>
      <c r="C217" s="174" t="s">
        <v>89</v>
      </c>
      <c r="D217" s="81">
        <v>20</v>
      </c>
      <c r="E217" s="231"/>
      <c r="F217" s="232"/>
      <c r="G217" s="11">
        <f>D217*E217</f>
        <v>0</v>
      </c>
    </row>
    <row r="218" spans="1:8" s="26" customFormat="1">
      <c r="A218" s="31"/>
      <c r="B218" s="6"/>
      <c r="C218" s="32"/>
      <c r="D218" s="33"/>
      <c r="E218" s="33"/>
      <c r="F218" s="34"/>
      <c r="G218" s="7"/>
      <c r="H218" s="30"/>
    </row>
    <row r="219" spans="1:8" ht="38.25">
      <c r="A219" s="180">
        <f>A217+1</f>
        <v>60</v>
      </c>
      <c r="B219" s="186" t="s">
        <v>171</v>
      </c>
      <c r="C219" s="187"/>
      <c r="D219" s="81"/>
      <c r="E219" s="177"/>
      <c r="F219" s="178"/>
      <c r="G219" s="82"/>
    </row>
    <row r="220" spans="1:8" s="248" customFormat="1" ht="30" customHeight="1">
      <c r="A220" s="42" t="s">
        <v>35</v>
      </c>
      <c r="B220" s="247" t="s">
        <v>94</v>
      </c>
      <c r="C220" s="49" t="s">
        <v>81</v>
      </c>
      <c r="D220" s="53">
        <v>15</v>
      </c>
      <c r="E220" s="223"/>
      <c r="F220" s="224"/>
      <c r="G220" s="11">
        <f>D220*E220</f>
        <v>0</v>
      </c>
      <c r="H220" s="60"/>
    </row>
    <row r="221" spans="1:8" s="26" customFormat="1">
      <c r="A221" s="31"/>
      <c r="B221" s="6"/>
      <c r="C221" s="32"/>
      <c r="D221" s="33"/>
      <c r="E221" s="33"/>
      <c r="F221" s="34"/>
      <c r="G221" s="7"/>
      <c r="H221" s="30"/>
    </row>
    <row r="222" spans="1:8" ht="38.25">
      <c r="A222" s="180">
        <f>A219+1</f>
        <v>61</v>
      </c>
      <c r="B222" s="186" t="s">
        <v>172</v>
      </c>
      <c r="C222" s="174"/>
      <c r="D222" s="81"/>
      <c r="E222" s="177"/>
      <c r="F222" s="178"/>
      <c r="G222" s="82"/>
    </row>
    <row r="223" spans="1:8" s="248" customFormat="1" ht="30" customHeight="1">
      <c r="A223" s="42" t="s">
        <v>35</v>
      </c>
      <c r="B223" s="247" t="s">
        <v>173</v>
      </c>
      <c r="C223" s="49" t="s">
        <v>29</v>
      </c>
      <c r="D223" s="53">
        <v>20</v>
      </c>
      <c r="E223" s="223"/>
      <c r="F223" s="224"/>
      <c r="G223" s="11">
        <f>D223*E223</f>
        <v>0</v>
      </c>
      <c r="H223" s="60"/>
    </row>
    <row r="224" spans="1:8" s="26" customFormat="1">
      <c r="A224" s="31"/>
      <c r="B224" s="6"/>
      <c r="C224" s="32"/>
      <c r="D224" s="33"/>
      <c r="E224" s="33"/>
      <c r="F224" s="34"/>
      <c r="G224" s="7"/>
      <c r="H224" s="30"/>
    </row>
    <row r="225" spans="1:8" ht="51">
      <c r="A225" s="180">
        <f>A222+1</f>
        <v>62</v>
      </c>
      <c r="B225" s="186" t="s">
        <v>188</v>
      </c>
      <c r="C225" s="174"/>
      <c r="D225" s="81"/>
      <c r="E225" s="175"/>
      <c r="F225" s="176"/>
      <c r="G225" s="82"/>
    </row>
    <row r="226" spans="1:8" s="248" customFormat="1" ht="30" customHeight="1">
      <c r="A226" s="42" t="s">
        <v>35</v>
      </c>
      <c r="B226" s="247" t="s">
        <v>96</v>
      </c>
      <c r="C226" s="49" t="s">
        <v>29</v>
      </c>
      <c r="D226" s="53">
        <v>2</v>
      </c>
      <c r="E226" s="223"/>
      <c r="F226" s="224"/>
      <c r="G226" s="11">
        <f>D226*E226</f>
        <v>0</v>
      </c>
      <c r="H226" s="60"/>
    </row>
    <row r="227" spans="1:8" s="26" customFormat="1">
      <c r="A227" s="31"/>
      <c r="B227" s="6"/>
      <c r="C227" s="32"/>
      <c r="D227" s="33"/>
      <c r="E227" s="33"/>
      <c r="F227" s="34"/>
      <c r="G227" s="7"/>
      <c r="H227" s="30"/>
    </row>
    <row r="228" spans="1:8" ht="38.25">
      <c r="A228" s="180">
        <f>A225+1</f>
        <v>63</v>
      </c>
      <c r="B228" s="189" t="s">
        <v>97</v>
      </c>
      <c r="C228" s="174" t="s">
        <v>29</v>
      </c>
      <c r="D228" s="81">
        <v>12</v>
      </c>
      <c r="E228" s="231"/>
      <c r="F228" s="232"/>
      <c r="G228" s="11">
        <f>D228*E228</f>
        <v>0</v>
      </c>
    </row>
    <row r="229" spans="1:8" s="26" customFormat="1">
      <c r="A229" s="31"/>
      <c r="B229" s="6"/>
      <c r="C229" s="32"/>
      <c r="D229" s="33"/>
      <c r="E229" s="33"/>
      <c r="F229" s="34"/>
      <c r="G229" s="7"/>
      <c r="H229" s="30"/>
    </row>
    <row r="230" spans="1:8" ht="63.75">
      <c r="A230" s="180">
        <f>A228+1</f>
        <v>64</v>
      </c>
      <c r="B230" s="186" t="s">
        <v>189</v>
      </c>
      <c r="C230" s="174" t="s">
        <v>29</v>
      </c>
      <c r="D230" s="81">
        <v>12</v>
      </c>
      <c r="E230" s="231"/>
      <c r="F230" s="232"/>
      <c r="G230" s="11">
        <f>D230*E230</f>
        <v>0</v>
      </c>
    </row>
    <row r="231" spans="1:8" s="26" customFormat="1">
      <c r="A231" s="31"/>
      <c r="B231" s="6"/>
      <c r="C231" s="32"/>
      <c r="D231" s="33"/>
      <c r="E231" s="33"/>
      <c r="F231" s="34"/>
      <c r="G231" s="7"/>
      <c r="H231" s="30"/>
    </row>
    <row r="232" spans="1:8" ht="51">
      <c r="A232" s="180">
        <f>A230+1</f>
        <v>65</v>
      </c>
      <c r="B232" s="189" t="s">
        <v>98</v>
      </c>
      <c r="C232" s="174" t="s">
        <v>29</v>
      </c>
      <c r="D232" s="81">
        <v>16</v>
      </c>
      <c r="E232" s="231"/>
      <c r="F232" s="232"/>
      <c r="G232" s="11">
        <f>D232*E232</f>
        <v>0</v>
      </c>
    </row>
    <row r="233" spans="1:8" s="26" customFormat="1">
      <c r="A233" s="31"/>
      <c r="B233" s="6"/>
      <c r="C233" s="32"/>
      <c r="D233" s="33"/>
      <c r="E233" s="33"/>
      <c r="F233" s="34"/>
      <c r="G233" s="7"/>
      <c r="H233" s="30"/>
    </row>
    <row r="234" spans="1:8" ht="63.75">
      <c r="A234" s="180">
        <f>A232+1</f>
        <v>66</v>
      </c>
      <c r="B234" s="190" t="s">
        <v>99</v>
      </c>
      <c r="C234" s="174" t="s">
        <v>29</v>
      </c>
      <c r="D234" s="191">
        <v>12</v>
      </c>
      <c r="E234" s="231"/>
      <c r="F234" s="232"/>
      <c r="G234" s="11">
        <f>D234*E234</f>
        <v>0</v>
      </c>
    </row>
    <row r="235" spans="1:8" s="26" customFormat="1">
      <c r="A235" s="31"/>
      <c r="B235" s="6"/>
      <c r="C235" s="32"/>
      <c r="D235" s="33"/>
      <c r="E235" s="33"/>
      <c r="F235" s="34"/>
      <c r="G235" s="7"/>
      <c r="H235" s="30"/>
    </row>
    <row r="236" spans="1:8" ht="76.5">
      <c r="A236" s="180">
        <f>A234+1</f>
        <v>67</v>
      </c>
      <c r="B236" s="190" t="s">
        <v>100</v>
      </c>
      <c r="C236" s="192"/>
      <c r="D236" s="81"/>
      <c r="E236" s="193"/>
      <c r="F236" s="194"/>
      <c r="G236" s="82"/>
    </row>
    <row r="237" spans="1:8" s="248" customFormat="1" ht="30" customHeight="1">
      <c r="A237" s="42" t="s">
        <v>35</v>
      </c>
      <c r="B237" s="247" t="s">
        <v>101</v>
      </c>
      <c r="C237" s="49" t="s">
        <v>29</v>
      </c>
      <c r="D237" s="53">
        <v>10</v>
      </c>
      <c r="E237" s="223"/>
      <c r="F237" s="224"/>
      <c r="G237" s="11">
        <f>D237*E237</f>
        <v>0</v>
      </c>
      <c r="H237" s="60"/>
    </row>
    <row r="238" spans="1:8" s="26" customFormat="1">
      <c r="A238" s="31"/>
      <c r="B238" s="6"/>
      <c r="C238" s="32"/>
      <c r="D238" s="33"/>
      <c r="E238" s="33"/>
      <c r="F238" s="34"/>
      <c r="G238" s="7"/>
      <c r="H238" s="30"/>
    </row>
    <row r="239" spans="1:8" s="248" customFormat="1" ht="30" customHeight="1">
      <c r="A239" s="42" t="s">
        <v>36</v>
      </c>
      <c r="B239" s="247" t="s">
        <v>102</v>
      </c>
      <c r="C239" s="49" t="s">
        <v>29</v>
      </c>
      <c r="D239" s="53">
        <v>2</v>
      </c>
      <c r="E239" s="223"/>
      <c r="F239" s="224"/>
      <c r="G239" s="11">
        <f>D239*E239</f>
        <v>0</v>
      </c>
      <c r="H239" s="60"/>
    </row>
    <row r="240" spans="1:8" s="26" customFormat="1">
      <c r="A240" s="31"/>
      <c r="B240" s="6"/>
      <c r="C240" s="32"/>
      <c r="D240" s="33"/>
      <c r="E240" s="33"/>
      <c r="F240" s="34"/>
      <c r="G240" s="7"/>
      <c r="H240" s="30"/>
    </row>
    <row r="241" spans="1:8" ht="76.5">
      <c r="A241" s="180">
        <f>A236+1</f>
        <v>68</v>
      </c>
      <c r="B241" s="179" t="s">
        <v>190</v>
      </c>
      <c r="C241" s="174"/>
      <c r="D241" s="81"/>
      <c r="E241" s="175"/>
      <c r="F241" s="176"/>
      <c r="G241" s="82"/>
    </row>
    <row r="242" spans="1:8" s="248" customFormat="1" ht="30" customHeight="1">
      <c r="A242" s="42" t="s">
        <v>35</v>
      </c>
      <c r="B242" s="247" t="s">
        <v>103</v>
      </c>
      <c r="C242" s="49" t="s">
        <v>29</v>
      </c>
      <c r="D242" s="53">
        <v>2</v>
      </c>
      <c r="E242" s="223"/>
      <c r="F242" s="224"/>
      <c r="G242" s="11">
        <f>D242*E242</f>
        <v>0</v>
      </c>
      <c r="H242" s="60"/>
    </row>
    <row r="243" spans="1:8" s="26" customFormat="1">
      <c r="A243" s="31"/>
      <c r="B243" s="6"/>
      <c r="C243" s="32"/>
      <c r="D243" s="33"/>
      <c r="E243" s="33"/>
      <c r="F243" s="34"/>
      <c r="G243" s="7"/>
      <c r="H243" s="30"/>
    </row>
    <row r="244" spans="1:8" ht="63.75">
      <c r="A244" s="180">
        <f>A241+1</f>
        <v>69</v>
      </c>
      <c r="B244" s="173" t="s">
        <v>191</v>
      </c>
      <c r="C244" s="174"/>
      <c r="D244" s="81"/>
      <c r="E244" s="175"/>
      <c r="F244" s="176"/>
      <c r="G244" s="82"/>
    </row>
    <row r="245" spans="1:8" s="248" customFormat="1" ht="30" customHeight="1">
      <c r="A245" s="42" t="s">
        <v>35</v>
      </c>
      <c r="B245" s="247" t="s">
        <v>104</v>
      </c>
      <c r="C245" s="49" t="s">
        <v>29</v>
      </c>
      <c r="D245" s="53">
        <v>12</v>
      </c>
      <c r="E245" s="223"/>
      <c r="F245" s="224"/>
      <c r="G245" s="11">
        <f>D245*E245</f>
        <v>0</v>
      </c>
      <c r="H245" s="60"/>
    </row>
    <row r="246" spans="1:8" s="26" customFormat="1">
      <c r="A246" s="31"/>
      <c r="B246" s="6"/>
      <c r="C246" s="32"/>
      <c r="D246" s="33"/>
      <c r="E246" s="33"/>
      <c r="F246" s="34"/>
      <c r="G246" s="7"/>
      <c r="H246" s="30"/>
    </row>
    <row r="247" spans="1:8" s="248" customFormat="1" ht="30" customHeight="1">
      <c r="A247" s="42" t="s">
        <v>36</v>
      </c>
      <c r="B247" s="247" t="s">
        <v>105</v>
      </c>
      <c r="C247" s="49" t="s">
        <v>29</v>
      </c>
      <c r="D247" s="53">
        <v>6</v>
      </c>
      <c r="E247" s="223"/>
      <c r="F247" s="224"/>
      <c r="G247" s="11">
        <f>D247*E247</f>
        <v>0</v>
      </c>
      <c r="H247" s="60"/>
    </row>
    <row r="248" spans="1:8" s="26" customFormat="1">
      <c r="A248" s="31"/>
      <c r="B248" s="6"/>
      <c r="C248" s="32"/>
      <c r="D248" s="33"/>
      <c r="E248" s="33"/>
      <c r="F248" s="34"/>
      <c r="G248" s="7"/>
      <c r="H248" s="30"/>
    </row>
    <row r="249" spans="1:8" ht="51">
      <c r="A249" s="180">
        <f>A244+1</f>
        <v>70</v>
      </c>
      <c r="B249" s="179" t="s">
        <v>192</v>
      </c>
      <c r="C249" s="174"/>
      <c r="D249" s="81"/>
      <c r="E249" s="175"/>
      <c r="F249" s="176"/>
      <c r="G249" s="82"/>
    </row>
    <row r="250" spans="1:8" s="248" customFormat="1" ht="30" customHeight="1">
      <c r="A250" s="42" t="s">
        <v>35</v>
      </c>
      <c r="B250" s="247" t="s">
        <v>106</v>
      </c>
      <c r="C250" s="49" t="s">
        <v>29</v>
      </c>
      <c r="D250" s="53">
        <v>24</v>
      </c>
      <c r="E250" s="223"/>
      <c r="F250" s="224"/>
      <c r="G250" s="11">
        <f>D250*E250</f>
        <v>0</v>
      </c>
      <c r="H250" s="60"/>
    </row>
    <row r="251" spans="1:8" s="26" customFormat="1">
      <c r="A251" s="31"/>
      <c r="B251" s="6"/>
      <c r="C251" s="32"/>
      <c r="D251" s="33"/>
      <c r="E251" s="33"/>
      <c r="F251" s="34"/>
      <c r="G251" s="7"/>
      <c r="H251" s="30"/>
    </row>
    <row r="252" spans="1:8" ht="63.75">
      <c r="A252" s="180">
        <f>A249+1</f>
        <v>71</v>
      </c>
      <c r="B252" s="186" t="s">
        <v>193</v>
      </c>
      <c r="C252" s="174"/>
      <c r="D252" s="81"/>
      <c r="E252" s="175"/>
      <c r="F252" s="176"/>
      <c r="G252" s="82"/>
    </row>
    <row r="253" spans="1:8" s="248" customFormat="1" ht="30" customHeight="1">
      <c r="A253" s="42" t="s">
        <v>35</v>
      </c>
      <c r="B253" s="247" t="s">
        <v>107</v>
      </c>
      <c r="C253" s="49" t="s">
        <v>29</v>
      </c>
      <c r="D253" s="53">
        <v>24</v>
      </c>
      <c r="E253" s="223"/>
      <c r="F253" s="224"/>
      <c r="G253" s="11">
        <f>D253*E253</f>
        <v>0</v>
      </c>
      <c r="H253" s="60"/>
    </row>
    <row r="254" spans="1:8" s="26" customFormat="1">
      <c r="A254" s="31"/>
      <c r="B254" s="6"/>
      <c r="C254" s="32"/>
      <c r="D254" s="33"/>
      <c r="E254" s="33"/>
      <c r="F254" s="34"/>
      <c r="G254" s="7"/>
      <c r="H254" s="30"/>
    </row>
    <row r="255" spans="1:8" ht="38.25">
      <c r="A255" s="180">
        <f>A252+1</f>
        <v>72</v>
      </c>
      <c r="B255" s="186" t="s">
        <v>194</v>
      </c>
      <c r="C255" s="174"/>
      <c r="D255" s="81"/>
      <c r="E255" s="175"/>
      <c r="F255" s="176"/>
      <c r="G255" s="82"/>
    </row>
    <row r="256" spans="1:8" s="248" customFormat="1" ht="30" customHeight="1">
      <c r="A256" s="42" t="s">
        <v>35</v>
      </c>
      <c r="B256" s="247" t="s">
        <v>108</v>
      </c>
      <c r="C256" s="49" t="s">
        <v>29</v>
      </c>
      <c r="D256" s="53">
        <v>24</v>
      </c>
      <c r="E256" s="223"/>
      <c r="F256" s="224"/>
      <c r="G256" s="11">
        <f t="shared" ref="G256" si="0">D256*E256</f>
        <v>0</v>
      </c>
      <c r="H256" s="60"/>
    </row>
    <row r="257" spans="1:8" s="26" customFormat="1">
      <c r="A257" s="31"/>
      <c r="B257" s="6"/>
      <c r="C257" s="32"/>
      <c r="D257" s="33"/>
      <c r="E257" s="33"/>
      <c r="F257" s="34"/>
      <c r="G257" s="7"/>
      <c r="H257" s="30"/>
    </row>
    <row r="258" spans="1:8" ht="38.25">
      <c r="A258" s="180">
        <f>A255+1</f>
        <v>73</v>
      </c>
      <c r="B258" s="186" t="s">
        <v>195</v>
      </c>
      <c r="C258" s="187"/>
      <c r="D258" s="81"/>
      <c r="E258" s="175"/>
      <c r="F258" s="176"/>
      <c r="G258" s="82"/>
    </row>
    <row r="259" spans="1:8" s="248" customFormat="1" ht="30" customHeight="1">
      <c r="A259" s="42" t="s">
        <v>35</v>
      </c>
      <c r="B259" s="247" t="s">
        <v>108</v>
      </c>
      <c r="C259" s="49" t="s">
        <v>29</v>
      </c>
      <c r="D259" s="53">
        <v>16</v>
      </c>
      <c r="E259" s="223"/>
      <c r="F259" s="224"/>
      <c r="G259" s="11">
        <f>D259*E259</f>
        <v>0</v>
      </c>
      <c r="H259" s="60"/>
    </row>
    <row r="260" spans="1:8" s="26" customFormat="1">
      <c r="A260" s="31"/>
      <c r="B260" s="6"/>
      <c r="C260" s="32"/>
      <c r="D260" s="33"/>
      <c r="E260" s="33"/>
      <c r="F260" s="34"/>
      <c r="G260" s="7"/>
      <c r="H260" s="30"/>
    </row>
    <row r="261" spans="1:8" ht="51">
      <c r="A261" s="180">
        <f>A258+1</f>
        <v>74</v>
      </c>
      <c r="B261" s="188" t="s">
        <v>109</v>
      </c>
      <c r="C261" s="180" t="s">
        <v>29</v>
      </c>
      <c r="D261" s="191">
        <v>12</v>
      </c>
      <c r="E261" s="231"/>
      <c r="F261" s="232"/>
      <c r="G261" s="11">
        <f>D261*E261</f>
        <v>0</v>
      </c>
    </row>
    <row r="262" spans="1:8" s="26" customFormat="1">
      <c r="A262" s="31"/>
      <c r="B262" s="6"/>
      <c r="C262" s="32"/>
      <c r="D262" s="33"/>
      <c r="E262" s="33"/>
      <c r="F262" s="34"/>
      <c r="G262" s="7"/>
      <c r="H262" s="30"/>
    </row>
    <row r="263" spans="1:8" ht="51">
      <c r="A263" s="180">
        <f>A261+1</f>
        <v>75</v>
      </c>
      <c r="B263" s="186" t="s">
        <v>196</v>
      </c>
      <c r="C263" s="180" t="s">
        <v>47</v>
      </c>
      <c r="D263" s="81">
        <v>54</v>
      </c>
      <c r="E263" s="231"/>
      <c r="F263" s="232"/>
      <c r="G263" s="11">
        <f>D263*E263</f>
        <v>0</v>
      </c>
    </row>
    <row r="264" spans="1:8" s="26" customFormat="1">
      <c r="A264" s="31"/>
      <c r="B264" s="6"/>
      <c r="C264" s="32"/>
      <c r="D264" s="33"/>
      <c r="E264" s="33"/>
      <c r="F264" s="34"/>
      <c r="G264" s="7"/>
      <c r="H264" s="30"/>
    </row>
    <row r="265" spans="1:8" ht="38.25">
      <c r="A265" s="180">
        <f>A263+1</f>
        <v>76</v>
      </c>
      <c r="B265" s="186" t="s">
        <v>197</v>
      </c>
      <c r="C265" s="180" t="s">
        <v>46</v>
      </c>
      <c r="D265" s="81">
        <v>210</v>
      </c>
      <c r="E265" s="231"/>
      <c r="F265" s="232"/>
      <c r="G265" s="11">
        <f>D265*E265</f>
        <v>0</v>
      </c>
    </row>
    <row r="266" spans="1:8" s="26" customFormat="1">
      <c r="A266" s="31"/>
      <c r="B266" s="6"/>
      <c r="C266" s="32"/>
      <c r="D266" s="33"/>
      <c r="E266" s="33"/>
      <c r="F266" s="34"/>
      <c r="G266" s="7"/>
      <c r="H266" s="30"/>
    </row>
    <row r="267" spans="1:8" ht="102">
      <c r="A267" s="195">
        <f>A265+1</f>
        <v>77</v>
      </c>
      <c r="B267" s="196" t="s">
        <v>198</v>
      </c>
      <c r="C267" s="197"/>
      <c r="D267" s="81"/>
      <c r="E267" s="198"/>
      <c r="F267" s="199"/>
      <c r="G267" s="82"/>
    </row>
    <row r="268" spans="1:8" s="248" customFormat="1" ht="30" customHeight="1">
      <c r="A268" s="42" t="s">
        <v>35</v>
      </c>
      <c r="B268" s="247" t="s">
        <v>44</v>
      </c>
      <c r="C268" s="49" t="s">
        <v>29</v>
      </c>
      <c r="D268" s="53">
        <v>42</v>
      </c>
      <c r="E268" s="249"/>
      <c r="F268" s="250"/>
      <c r="G268" s="251">
        <f>D268*E268</f>
        <v>0</v>
      </c>
      <c r="H268" s="60"/>
    </row>
    <row r="269" spans="1:8" s="26" customFormat="1">
      <c r="A269" s="31"/>
      <c r="B269" s="6"/>
      <c r="C269" s="32"/>
      <c r="D269" s="33"/>
      <c r="E269" s="33"/>
      <c r="F269" s="34"/>
      <c r="G269" s="7"/>
      <c r="H269" s="30"/>
    </row>
    <row r="270" spans="1:8" ht="76.5">
      <c r="A270" s="195">
        <f>A267+1</f>
        <v>78</v>
      </c>
      <c r="B270" s="200" t="s">
        <v>199</v>
      </c>
      <c r="C270" s="201"/>
      <c r="D270" s="81"/>
      <c r="E270" s="202"/>
      <c r="F270" s="203"/>
      <c r="G270" s="82"/>
    </row>
    <row r="271" spans="1:8" s="248" customFormat="1" ht="30" customHeight="1">
      <c r="A271" s="42" t="s">
        <v>35</v>
      </c>
      <c r="B271" s="247" t="s">
        <v>110</v>
      </c>
      <c r="C271" s="49" t="s">
        <v>29</v>
      </c>
      <c r="D271" s="53">
        <v>34</v>
      </c>
      <c r="E271" s="223"/>
      <c r="F271" s="224"/>
      <c r="G271" s="11">
        <f>D271*E271</f>
        <v>0</v>
      </c>
      <c r="H271" s="60"/>
    </row>
    <row r="272" spans="1:8" s="26" customFormat="1">
      <c r="A272" s="31"/>
      <c r="B272" s="6"/>
      <c r="C272" s="32"/>
      <c r="D272" s="33"/>
      <c r="E272" s="33"/>
      <c r="F272" s="34"/>
      <c r="G272" s="7"/>
      <c r="H272" s="30"/>
    </row>
    <row r="273" spans="1:8" ht="25.5">
      <c r="A273" s="195">
        <f>A270+1</f>
        <v>79</v>
      </c>
      <c r="B273" s="196" t="s">
        <v>200</v>
      </c>
      <c r="C273" s="197"/>
      <c r="D273" s="81"/>
      <c r="E273" s="198"/>
      <c r="F273" s="199"/>
      <c r="G273" s="82"/>
    </row>
    <row r="274" spans="1:8" s="248" customFormat="1" ht="30" customHeight="1">
      <c r="A274" s="42" t="s">
        <v>35</v>
      </c>
      <c r="B274" s="247" t="s">
        <v>45</v>
      </c>
      <c r="C274" s="49" t="s">
        <v>29</v>
      </c>
      <c r="D274" s="53">
        <v>42</v>
      </c>
      <c r="E274" s="223"/>
      <c r="F274" s="224"/>
      <c r="G274" s="11">
        <f>D274*E274</f>
        <v>0</v>
      </c>
      <c r="H274" s="60"/>
    </row>
    <row r="275" spans="1:8" s="26" customFormat="1">
      <c r="A275" s="31"/>
      <c r="B275" s="6"/>
      <c r="C275" s="32"/>
      <c r="D275" s="33"/>
      <c r="E275" s="33"/>
      <c r="F275" s="34"/>
      <c r="G275" s="7"/>
      <c r="H275" s="30"/>
    </row>
    <row r="276" spans="1:8" ht="63.75">
      <c r="A276" s="195">
        <f>A273+1</f>
        <v>80</v>
      </c>
      <c r="B276" s="200" t="s">
        <v>201</v>
      </c>
      <c r="C276" s="197" t="s">
        <v>10</v>
      </c>
      <c r="D276" s="191">
        <v>9</v>
      </c>
      <c r="E276" s="231"/>
      <c r="F276" s="232"/>
      <c r="G276" s="11">
        <f>D276*E276</f>
        <v>0</v>
      </c>
    </row>
    <row r="277" spans="1:8" s="26" customFormat="1">
      <c r="A277" s="31"/>
      <c r="B277" s="6"/>
      <c r="C277" s="32"/>
      <c r="D277" s="33"/>
      <c r="E277" s="33"/>
      <c r="F277" s="34"/>
      <c r="G277" s="7"/>
      <c r="H277" s="30"/>
    </row>
    <row r="278" spans="1:8" ht="38.25">
      <c r="A278" s="195">
        <f>A276+1</f>
        <v>81</v>
      </c>
      <c r="B278" s="200" t="s">
        <v>174</v>
      </c>
      <c r="C278" s="197"/>
      <c r="D278" s="81"/>
      <c r="E278" s="198"/>
      <c r="F278" s="199"/>
      <c r="G278" s="82"/>
    </row>
    <row r="279" spans="1:8" s="248" customFormat="1" ht="30" customHeight="1">
      <c r="A279" s="42" t="s">
        <v>35</v>
      </c>
      <c r="B279" s="247" t="s">
        <v>175</v>
      </c>
      <c r="C279" s="49" t="s">
        <v>6</v>
      </c>
      <c r="D279" s="53">
        <v>40</v>
      </c>
      <c r="E279" s="223"/>
      <c r="F279" s="224"/>
      <c r="G279" s="11">
        <f>D279*E279</f>
        <v>0</v>
      </c>
      <c r="H279" s="60"/>
    </row>
    <row r="280" spans="1:8" s="26" customFormat="1">
      <c r="A280" s="31"/>
      <c r="B280" s="6"/>
      <c r="C280" s="32"/>
      <c r="D280" s="33"/>
      <c r="E280" s="33"/>
      <c r="F280" s="34"/>
      <c r="G280" s="7"/>
      <c r="H280" s="30"/>
    </row>
    <row r="281" spans="1:8" ht="51">
      <c r="A281" s="195">
        <f>A278+1</f>
        <v>82</v>
      </c>
      <c r="B281" s="200" t="s">
        <v>176</v>
      </c>
      <c r="C281" s="197"/>
      <c r="D281" s="81"/>
      <c r="E281" s="198"/>
      <c r="F281" s="199"/>
      <c r="G281" s="82"/>
    </row>
    <row r="282" spans="1:8" s="248" customFormat="1" ht="30" customHeight="1">
      <c r="A282" s="42" t="s">
        <v>35</v>
      </c>
      <c r="B282" s="247" t="s">
        <v>177</v>
      </c>
      <c r="C282" s="49" t="s">
        <v>6</v>
      </c>
      <c r="D282" s="53">
        <v>28</v>
      </c>
      <c r="E282" s="223"/>
      <c r="F282" s="224"/>
      <c r="G282" s="11">
        <f>D282*E282</f>
        <v>0</v>
      </c>
      <c r="H282" s="60"/>
    </row>
    <row r="283" spans="1:8" s="26" customFormat="1">
      <c r="A283" s="31"/>
      <c r="B283" s="6"/>
      <c r="C283" s="32"/>
      <c r="D283" s="33"/>
      <c r="E283" s="33"/>
      <c r="F283" s="34"/>
      <c r="G283" s="7"/>
      <c r="H283" s="30"/>
    </row>
    <row r="284" spans="1:8" ht="89.25">
      <c r="A284" s="195">
        <f>A281+1</f>
        <v>83</v>
      </c>
      <c r="B284" s="204" t="s">
        <v>202</v>
      </c>
      <c r="C284" s="197" t="s">
        <v>6</v>
      </c>
      <c r="D284" s="191">
        <v>10</v>
      </c>
      <c r="E284" s="231"/>
      <c r="F284" s="232"/>
      <c r="G284" s="11">
        <f>D284*E284</f>
        <v>0</v>
      </c>
    </row>
    <row r="285" spans="1:8" s="26" customFormat="1">
      <c r="A285" s="31"/>
      <c r="B285" s="6"/>
      <c r="C285" s="32"/>
      <c r="D285" s="33"/>
      <c r="E285" s="33"/>
      <c r="F285" s="34"/>
      <c r="G285" s="7"/>
      <c r="H285" s="30"/>
    </row>
    <row r="286" spans="1:8" ht="38.25">
      <c r="A286" s="195">
        <f>A284+1</f>
        <v>84</v>
      </c>
      <c r="B286" s="200" t="s">
        <v>203</v>
      </c>
      <c r="C286" s="197"/>
      <c r="D286" s="81"/>
      <c r="E286" s="205"/>
      <c r="F286" s="206"/>
      <c r="G286" s="82"/>
    </row>
    <row r="287" spans="1:8" s="248" customFormat="1" ht="30" customHeight="1">
      <c r="A287" s="42" t="s">
        <v>35</v>
      </c>
      <c r="B287" s="247" t="s">
        <v>111</v>
      </c>
      <c r="C287" s="49" t="s">
        <v>46</v>
      </c>
      <c r="D287" s="53">
        <v>100</v>
      </c>
      <c r="E287" s="223"/>
      <c r="F287" s="224"/>
      <c r="G287" s="11">
        <f>D287*E287</f>
        <v>0</v>
      </c>
      <c r="H287" s="60"/>
    </row>
    <row r="288" spans="1:8" s="26" customFormat="1">
      <c r="A288" s="31"/>
      <c r="B288" s="6"/>
      <c r="C288" s="32"/>
      <c r="D288" s="33"/>
      <c r="E288" s="33"/>
      <c r="F288" s="34"/>
      <c r="G288" s="7"/>
      <c r="H288" s="30"/>
    </row>
    <row r="289" spans="1:8" ht="51">
      <c r="A289" s="195">
        <f>A286+1</f>
        <v>85</v>
      </c>
      <c r="B289" s="207" t="s">
        <v>204</v>
      </c>
      <c r="C289" s="208"/>
      <c r="D289" s="81"/>
      <c r="E289" s="209"/>
      <c r="F289" s="210"/>
      <c r="G289" s="82"/>
    </row>
    <row r="290" spans="1:8" s="248" customFormat="1" ht="30" customHeight="1">
      <c r="A290" s="42" t="s">
        <v>35</v>
      </c>
      <c r="B290" s="247" t="s">
        <v>112</v>
      </c>
      <c r="C290" s="49" t="s">
        <v>46</v>
      </c>
      <c r="D290" s="53">
        <v>400</v>
      </c>
      <c r="E290" s="223"/>
      <c r="F290" s="224"/>
      <c r="G290" s="11">
        <f>D290*E290</f>
        <v>0</v>
      </c>
      <c r="H290" s="60"/>
    </row>
    <row r="291" spans="1:8" s="26" customFormat="1">
      <c r="A291" s="31"/>
      <c r="B291" s="6"/>
      <c r="C291" s="32"/>
      <c r="D291" s="33"/>
      <c r="E291" s="33"/>
      <c r="F291" s="34"/>
      <c r="G291" s="7"/>
      <c r="H291" s="30"/>
    </row>
    <row r="292" spans="1:8" ht="38.25">
      <c r="A292" s="195">
        <f>A289+1</f>
        <v>86</v>
      </c>
      <c r="B292" s="211" t="s">
        <v>205</v>
      </c>
      <c r="C292" s="208"/>
      <c r="D292" s="81"/>
      <c r="E292" s="209"/>
      <c r="F292" s="210"/>
      <c r="G292" s="82"/>
    </row>
    <row r="293" spans="1:8" s="248" customFormat="1" ht="30" customHeight="1">
      <c r="A293" s="42" t="s">
        <v>35</v>
      </c>
      <c r="B293" s="247" t="s">
        <v>113</v>
      </c>
      <c r="C293" s="49" t="s">
        <v>29</v>
      </c>
      <c r="D293" s="53">
        <v>84</v>
      </c>
      <c r="E293" s="223"/>
      <c r="F293" s="224"/>
      <c r="G293" s="11">
        <f>D293*E293</f>
        <v>0</v>
      </c>
      <c r="H293" s="60"/>
    </row>
    <row r="294" spans="1:8" s="26" customFormat="1">
      <c r="A294" s="31"/>
      <c r="B294" s="6"/>
      <c r="C294" s="32"/>
      <c r="D294" s="33"/>
      <c r="E294" s="33"/>
      <c r="F294" s="34"/>
      <c r="G294" s="7"/>
      <c r="H294" s="30"/>
    </row>
    <row r="295" spans="1:8" ht="127.5">
      <c r="A295" s="212">
        <f>A292+1</f>
        <v>87</v>
      </c>
      <c r="B295" s="213" t="s">
        <v>206</v>
      </c>
      <c r="C295" s="214" t="s">
        <v>47</v>
      </c>
      <c r="D295" s="164">
        <v>4</v>
      </c>
      <c r="E295" s="15"/>
      <c r="F295" s="233"/>
      <c r="G295" s="12">
        <f>D295*E295</f>
        <v>0</v>
      </c>
    </row>
    <row r="296" spans="1:8">
      <c r="A296" s="215"/>
      <c r="B296" s="216" t="s">
        <v>48</v>
      </c>
      <c r="C296" s="214"/>
      <c r="D296" s="167"/>
      <c r="E296" s="15"/>
      <c r="F296" s="234"/>
      <c r="G296" s="13"/>
    </row>
    <row r="297" spans="1:8">
      <c r="A297" s="215"/>
      <c r="B297" s="217" t="s">
        <v>49</v>
      </c>
      <c r="C297" s="214"/>
      <c r="D297" s="167"/>
      <c r="E297" s="15"/>
      <c r="F297" s="234"/>
      <c r="G297" s="13"/>
    </row>
    <row r="298" spans="1:8">
      <c r="A298" s="215"/>
      <c r="B298" s="217" t="s">
        <v>50</v>
      </c>
      <c r="C298" s="214"/>
      <c r="D298" s="167"/>
      <c r="E298" s="15"/>
      <c r="F298" s="234"/>
      <c r="G298" s="13"/>
    </row>
    <row r="299" spans="1:8">
      <c r="A299" s="215"/>
      <c r="B299" s="216" t="s">
        <v>51</v>
      </c>
      <c r="C299" s="214"/>
      <c r="D299" s="167"/>
      <c r="E299" s="15"/>
      <c r="F299" s="234"/>
      <c r="G299" s="13"/>
    </row>
    <row r="300" spans="1:8">
      <c r="A300" s="215"/>
      <c r="B300" s="217" t="s">
        <v>52</v>
      </c>
      <c r="C300" s="214"/>
      <c r="D300" s="167"/>
      <c r="E300" s="15"/>
      <c r="F300" s="234"/>
      <c r="G300" s="13"/>
    </row>
    <row r="301" spans="1:8">
      <c r="A301" s="215"/>
      <c r="B301" s="216" t="s">
        <v>53</v>
      </c>
      <c r="C301" s="214"/>
      <c r="D301" s="167"/>
      <c r="E301" s="15"/>
      <c r="F301" s="234"/>
      <c r="G301" s="13"/>
    </row>
    <row r="302" spans="1:8">
      <c r="A302" s="215"/>
      <c r="B302" s="217" t="s">
        <v>54</v>
      </c>
      <c r="C302" s="214"/>
      <c r="D302" s="167"/>
      <c r="E302" s="15"/>
      <c r="F302" s="234"/>
      <c r="G302" s="13"/>
    </row>
    <row r="303" spans="1:8">
      <c r="A303" s="215"/>
      <c r="B303" s="216" t="s">
        <v>55</v>
      </c>
      <c r="C303" s="214"/>
      <c r="D303" s="167"/>
      <c r="E303" s="15"/>
      <c r="F303" s="234"/>
      <c r="G303" s="13"/>
    </row>
    <row r="304" spans="1:8">
      <c r="A304" s="218"/>
      <c r="B304" s="219" t="s">
        <v>56</v>
      </c>
      <c r="C304" s="214"/>
      <c r="D304" s="171"/>
      <c r="E304" s="16"/>
      <c r="F304" s="235"/>
      <c r="G304" s="14"/>
    </row>
    <row r="305" spans="1:9" s="26" customFormat="1">
      <c r="A305" s="31"/>
      <c r="B305" s="6"/>
      <c r="C305" s="32"/>
      <c r="D305" s="34"/>
      <c r="E305" s="34"/>
      <c r="F305" s="34"/>
      <c r="G305" s="7"/>
      <c r="H305" s="30"/>
    </row>
    <row r="306" spans="1:9" s="242" customFormat="1" ht="30" customHeight="1">
      <c r="A306" s="236"/>
      <c r="B306" s="237" t="s">
        <v>212</v>
      </c>
      <c r="C306" s="238"/>
      <c r="D306" s="239"/>
      <c r="E306" s="240"/>
      <c r="F306" s="240"/>
      <c r="G306" s="241">
        <f>SUM(G3:G304)</f>
        <v>0</v>
      </c>
    </row>
    <row r="307" spans="1:9" s="242" customFormat="1" ht="50.1" customHeight="1">
      <c r="A307" s="236"/>
      <c r="B307" s="243" t="s">
        <v>213</v>
      </c>
      <c r="C307" s="244"/>
      <c r="D307" s="245"/>
      <c r="E307" s="245"/>
      <c r="F307" s="245"/>
      <c r="G307" s="246"/>
    </row>
    <row r="315" spans="1:9">
      <c r="D315" s="221"/>
    </row>
    <row r="319" spans="1:9" s="222" customFormat="1">
      <c r="A319" s="220"/>
      <c r="B319" s="21"/>
      <c r="C319" s="21"/>
      <c r="D319" s="222">
        <f>SUM(D317:D318)</f>
        <v>0</v>
      </c>
      <c r="H319" s="21"/>
      <c r="I319" s="21"/>
    </row>
  </sheetData>
  <sheetProtection password="DA89" sheet="1" objects="1" scenarios="1"/>
  <mergeCells count="14">
    <mergeCell ref="A1:G1"/>
    <mergeCell ref="F295:F304"/>
    <mergeCell ref="C307:G307"/>
    <mergeCell ref="G295:G304"/>
    <mergeCell ref="A163:A173"/>
    <mergeCell ref="C163:C173"/>
    <mergeCell ref="D163:D173"/>
    <mergeCell ref="E163:E173"/>
    <mergeCell ref="F163:F173"/>
    <mergeCell ref="G163:G173"/>
    <mergeCell ref="A295:A304"/>
    <mergeCell ref="C295:C304"/>
    <mergeCell ref="D295:D304"/>
    <mergeCell ref="E295:E304"/>
  </mergeCells>
  <pageMargins left="0.71" right="0.56000000000000005" top="0.72" bottom="0.56999999999999995" header="0.39" footer="0.28999999999999998"/>
  <pageSetup paperSize="9" scale="74" orientation="landscape" r:id="rId1"/>
  <headerFooter>
    <oddHeader xml:space="preserve">&amp;LConstruction &amp; Development of Mini Market, Auto &amp; Taxi Stand (Phase-I) at Various Locations in Naya Raipur&amp;RClient: NRDA </oddHeader>
    <oddFooter xml:space="preserve">&amp;LSignature of Contractor.....................&amp;CPage &amp;P of &amp;N&amp;RSignature of NRDA.....................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Bill Of Quantity</vt:lpstr>
      <vt:lpstr>'Bill Of Quantity'!Print_Area</vt:lpstr>
      <vt:lpstr>'Bill Of Quantity'!Print_Titles</vt:lpstr>
    </vt:vector>
  </TitlesOfParts>
  <Company>LASA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aksahoo</dc:creator>
  <cp:lastModifiedBy> </cp:lastModifiedBy>
  <cp:lastPrinted>2013-10-03T07:32:40Z</cp:lastPrinted>
  <dcterms:created xsi:type="dcterms:W3CDTF">2012-09-25T11:41:42Z</dcterms:created>
  <dcterms:modified xsi:type="dcterms:W3CDTF">2013-10-03T07:32:56Z</dcterms:modified>
</cp:coreProperties>
</file>